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 firstSheet="1" activeTab="1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участника" sheetId="5" r:id="rId5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5" i="5"/>
  <c r="A3"/>
  <c r="C15" i="4"/>
  <c r="C14"/>
  <c r="C13"/>
  <c r="C12"/>
  <c r="G11"/>
  <c r="E11"/>
  <c r="C11"/>
  <c r="G10"/>
  <c r="E10"/>
  <c r="C10"/>
  <c r="C9"/>
  <c r="D8"/>
  <c r="C7"/>
  <c r="A5"/>
  <c r="A3"/>
  <c r="C15" i="3"/>
  <c r="C14"/>
  <c r="C13"/>
  <c r="C12"/>
  <c r="G11"/>
  <c r="E11"/>
  <c r="C11"/>
  <c r="G10"/>
  <c r="E10"/>
  <c r="C10"/>
  <c r="C9"/>
  <c r="D8"/>
  <c r="C7"/>
  <c r="A5"/>
  <c r="A3"/>
  <c r="G65" i="2"/>
  <c r="G32"/>
  <c r="C15"/>
  <c r="C14"/>
  <c r="C13"/>
  <c r="C12"/>
  <c r="G11"/>
  <c r="E11"/>
  <c r="C11"/>
  <c r="G10"/>
  <c r="E10"/>
  <c r="C10"/>
  <c r="C9"/>
  <c r="D8"/>
  <c r="C7"/>
  <c r="A5"/>
  <c r="A3"/>
</calcChain>
</file>

<file path=xl/sharedStrings.xml><?xml version="1.0" encoding="utf-8"?>
<sst xmlns="http://schemas.openxmlformats.org/spreadsheetml/2006/main" count="595" uniqueCount="192">
  <si>
    <t>Компетенция</t>
  </si>
  <si>
    <t xml:space="preserve">Социальная работа </t>
  </si>
  <si>
    <t>Наименование этапа Чемпионата</t>
  </si>
  <si>
    <t>Региональный  этап Чемпионата по профессиональному мастерству "Профессионалы"</t>
  </si>
  <si>
    <t>Субъект РФ (регион проведения)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</si>
  <si>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</si>
  <si>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</si>
  <si>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</si>
  <si>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</si>
  <si>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</si>
  <si>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</si>
  <si>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</si>
  <si>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</si>
  <si>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</si>
  <si>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 (команд)</t>
  </si>
  <si>
    <t>Количество рабочих мест</t>
  </si>
  <si>
    <t>Количество экспертов (ЭН+ГЭ+ИЭ) + 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</si>
  <si>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</si>
  <si>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</si>
  <si>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</si>
  <si>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</si>
  <si>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ПРОЕКТ</t>
  </si>
  <si>
    <t>Инфраструктурный лист для оснащения конкурсной площадки</t>
  </si>
  <si>
    <t>по компетенции</t>
  </si>
  <si>
    <t xml:space="preserve">Основная информация о конкурсной площадке: 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</si>
  <si>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</si>
  <si>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</si>
  <si>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rFont val="Times New Roman"/>
        <family val="1"/>
        <charset val="204"/>
      </rP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</si>
  <si>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</si>
  <si>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</si>
  <si>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</si>
  <si>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</si>
  <si>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</si>
  <si>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</si>
  <si>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</si>
  <si>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</si>
  <si>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 15 кв.м.</t>
  </si>
  <si>
    <t xml:space="preserve">Освещение: Допустимо верхнее искусственное освещение ( не менее 220 люкс)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</si>
  <si>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</si>
  <si>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 xml:space="preserve">Электричество: подключения к сети 220 Вольт </t>
  </si>
  <si>
    <t xml:space="preserve">Контур заземления для электропитания и сети слаботочных подключений (при необходимости) : </t>
  </si>
  <si>
    <t xml:space="preserve">Покрытие пола: </t>
  </si>
  <si>
    <t xml:space="preserve">Подведение/ отведение ГХВС (при необходимости) : </t>
  </si>
  <si>
    <t xml:space="preserve">Подведение сжатого воздуха (при необходимости): 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</si>
  <si>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</si>
  <si>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</si>
  <si>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</si>
  <si>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</si>
  <si>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</si>
  <si>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</si>
  <si>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</si>
  <si>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</si>
  <si>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Стол</t>
  </si>
  <si>
    <t>Мебель</t>
  </si>
  <si>
    <t>шт</t>
  </si>
  <si>
    <t>Стул</t>
  </si>
  <si>
    <t>Ученический, размер 5</t>
  </si>
  <si>
    <t xml:space="preserve">Оборудование </t>
  </si>
  <si>
    <t>Флипчарт магнитно-маркерный Attach. Размер: 70х100 см на треноге с выдвижной планкой, Размер рабочей поверхности: 68x97см, Тип покрытия: лаковое, Держатель блокнота на зажимах</t>
  </si>
  <si>
    <t>Оборудование</t>
  </si>
  <si>
    <t xml:space="preserve">шт  </t>
  </si>
  <si>
    <t>Корзина для мусора</t>
  </si>
  <si>
    <t xml:space="preserve">Комната Конкурсантов (оборудование, инструмент, мебель) (по количеству конкурсантов) </t>
  </si>
  <si>
    <t>Площадь зоны: не менее 15 кв.м.</t>
  </si>
  <si>
    <t xml:space="preserve">Освещение: Допустимо верхнее искусственное освещение </t>
  </si>
  <si>
    <t xml:space="preserve">Интернет : не требуется </t>
  </si>
  <si>
    <t xml:space="preserve">Электричество:подключения к сети 220 Вольт </t>
  </si>
  <si>
    <t>Контур заземления для электропитания и сети слаботочных подключений (при необходимости) : не требуется</t>
  </si>
  <si>
    <t xml:space="preserve">Покрытие пола: особых условий не требует 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</si>
  <si>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</si>
  <si>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</si>
  <si>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Пластик  на 7 л.</t>
  </si>
  <si>
    <t xml:space="preserve">Электричество: подключения к сети  по 220 Вольт </t>
  </si>
  <si>
    <t>Офисный стол</t>
  </si>
  <si>
    <t xml:space="preserve">Мебель </t>
  </si>
  <si>
    <t xml:space="preserve">Стул  </t>
  </si>
  <si>
    <t>Вешалка напольная</t>
  </si>
  <si>
    <t>напольная, металлическая,  с крючками</t>
  </si>
  <si>
    <t>МФУ</t>
  </si>
  <si>
    <t>Стул офисный.  Размер: 53*60*80 см. Нагрузка: 100 кг. Основа каркас металлический, основа сиденья и спинки - ткань.</t>
  </si>
  <si>
    <t>Охрана труда и техника безопасности</t>
  </si>
  <si>
    <t>Аптечка</t>
  </si>
  <si>
    <t>Аптечка первой помощи "ФЭСТ" универсальная по ТУ 9398-040-10973749-2015</t>
  </si>
  <si>
    <t>Охрана труда</t>
  </si>
  <si>
    <t>Огнетушитель</t>
  </si>
  <si>
    <t>Огнетушитель порошковый-4(з)-АВСЕ-01</t>
  </si>
  <si>
    <t>Кулер 19 л (холодная/горячая вода)</t>
  </si>
  <si>
    <t>Бутыль 19 л, помпа</t>
  </si>
  <si>
    <t xml:space="preserve">Складское помещение </t>
  </si>
  <si>
    <t>Площадь зоны: не менее ____ кв.м.</t>
  </si>
  <si>
    <t xml:space="preserve">Освещение: Допустимо верхнее искусственное освещение ( не менее ___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</si>
  <si>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</si>
  <si>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___ подключения к сети  по (220 Вольт и 380 Вольт)	</t>
  </si>
  <si>
    <t>Покрытие пола: ковролин  - ___ кв.м. на всю зону</t>
  </si>
  <si>
    <t>Подведение/ отведение ГХВС (при необходимости): требуется/не требуется</t>
  </si>
  <si>
    <t>Подведение сжатого воздуха (при необходимости): требуется/не требуется</t>
  </si>
  <si>
    <t>Рабочее место Конкурсанта (основное оборудование, вспомогательное оборудование, инструмент (по количеству рабочих мест)</t>
  </si>
  <si>
    <t>Освещение: Допустимо верхнее искусственное освещение ( не менее 220 люкс)</t>
  </si>
  <si>
    <t xml:space="preserve">Электричество: подключения к сети  220 Вольт </t>
  </si>
  <si>
    <t>Покрытие пола: особых условий не требует</t>
  </si>
  <si>
    <t>Бумага 500 листов А4</t>
  </si>
  <si>
    <t>Расходные материалы</t>
  </si>
  <si>
    <t xml:space="preserve">Степлер </t>
  </si>
  <si>
    <t>Степлер металический  в пластмассовой аккантовке №10</t>
  </si>
  <si>
    <t>Антистеплер</t>
  </si>
  <si>
    <t>Металический  в пластмассовой аккантовке</t>
  </si>
  <si>
    <t xml:space="preserve">Ручка. Цвет - синий </t>
  </si>
  <si>
    <t xml:space="preserve"> Цвет чернил: синий</t>
  </si>
  <si>
    <t xml:space="preserve">Карандаш </t>
  </si>
  <si>
    <t xml:space="preserve">Дерево, НВ </t>
  </si>
  <si>
    <t xml:space="preserve">Скобы </t>
  </si>
  <si>
    <t>Металические №10</t>
  </si>
  <si>
    <t>Линейка на 25 см</t>
  </si>
  <si>
    <t>Деревянная на 25 см.</t>
  </si>
  <si>
    <t>Ластик</t>
  </si>
  <si>
    <t>Каучуковый , прямоугольный, белый 45х32х12мм.</t>
  </si>
  <si>
    <t>Пластик А4</t>
  </si>
  <si>
    <t>Магниты для доски</t>
  </si>
  <si>
    <t>Металические в пластиковой аккантовке (6 шт. в уп.)</t>
  </si>
  <si>
    <t>уп</t>
  </si>
  <si>
    <t xml:space="preserve">Маркеры </t>
  </si>
  <si>
    <t>Ножницы для бумаги</t>
  </si>
  <si>
    <t>Дерево, 25 см</t>
  </si>
  <si>
    <t>Флеш карта</t>
  </si>
  <si>
    <t>Объем памяти (Гб): 8
Интерфейс: USB 2.0
Материал корпуса: пластик</t>
  </si>
  <si>
    <t>Точилка для карандашей</t>
  </si>
  <si>
    <t xml:space="preserve">Пластиковая/  металическая клиновидная   </t>
  </si>
  <si>
    <t xml:space="preserve">Латок для бумаги горизонтальный </t>
  </si>
  <si>
    <t>Пластиковый, одна секция</t>
  </si>
  <si>
    <t>Стикеры</t>
  </si>
  <si>
    <t>Скотч канцелярский</t>
  </si>
  <si>
    <t xml:space="preserve">Скотч канцелярский узкий, 15 мм </t>
  </si>
  <si>
    <t xml:space="preserve">Планшет для бумаг с зажимом </t>
  </si>
  <si>
    <t xml:space="preserve">Пластик, зажим металический </t>
  </si>
  <si>
    <t>Влажные салфетки для обработки рук</t>
  </si>
  <si>
    <t>Антибактериальные, в упаковке 20 шт.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</si>
  <si>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</si>
  <si>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</si>
  <si>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</si>
  <si>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</si>
  <si>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</si>
  <si>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не требуется</t>
  </si>
  <si>
    <t>Ленинградская область</t>
  </si>
  <si>
    <t>Выборгский институт (филиал) ГАОУ ВО ЛО "ЛГУ им. А.С. Пушкина"</t>
  </si>
  <si>
    <t>Ленинградская область, г. Выборг, ул. Выборгская д.2</t>
  </si>
  <si>
    <t>Муравьева Инна Владимировна</t>
  </si>
  <si>
    <t>mas-video@yandex.ru</t>
  </si>
  <si>
    <t>Четвергов Евгений Викторович</t>
  </si>
  <si>
    <t>(8+1+1)+1</t>
  </si>
  <si>
    <t>it@vflengu.ru</t>
  </si>
  <si>
    <t xml:space="preserve"> 8911-007-18-31</t>
  </si>
  <si>
    <t>8911-218-18-66</t>
  </si>
  <si>
    <t xml:space="preserve">МФУ </t>
  </si>
  <si>
    <t>МФУ лазерный Kyocera Ecosys M2540DN, формат А4, печать ч/б,  скорость печати до 40 листов/мин, автоподача,  в комплекте с картриджем</t>
  </si>
  <si>
    <t>Интерактивная панель</t>
  </si>
  <si>
    <t xml:space="preserve">TeachTouch: Разрешение UHD (3840x2160)
Угол обзора 178 градусов Количество касаний 20 LCD ПАНЕЛЬ Диагональ 75” | 190 см Разрешение 3840×2160 Тип дисплея IPS ЭНЕРГОПОТРЕБЛЕНИЕ Питание AC 100В ~ 240В (50/60 Гц) олонки встроеные.    </t>
  </si>
  <si>
    <t xml:space="preserve">Стол 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</si>
  <si>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</si>
  <si>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</si>
  <si>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Компьютер</t>
  </si>
  <si>
    <t>Монитор диагональ 23,8"; Майкрософт Windows 10 Pro 64-разрядная. Материнская плата: ASUSTeK COMPUTER INC. PRIME H370M-PLUS ver:Rev 1.xx
Процессор: Intel(R) Core(TM) i3-9100F CPU @ 3.60GHz Оперативная память: ChannelA-DIMM2 4097Mb 2400Hz ChannelB-DIMM2 4097Mb 2400Hz Накопитель: WDC  WDS500G 465Gb Нет CD|DVD
Видео: NVIDIA GeForce GT 710 1024Mb  с мышкой и клавиатурой</t>
  </si>
  <si>
    <t>Ноутбук</t>
  </si>
  <si>
    <t>Пластиковые , разноцветные (4 цвета)</t>
  </si>
  <si>
    <t>металические, в пластиковой  аккантовке 16,9 см</t>
  </si>
  <si>
    <t>Набор цветных карандашей на 12 цветов</t>
  </si>
  <si>
    <t>Блок с липким краем 51/51мм, 50/5 листов, 5 цвета</t>
  </si>
  <si>
    <t>Блок с липким краем 51/51мм, 50/5 листов, 5 цветов</t>
  </si>
  <si>
    <t>3000х1200х750    ЛДСП</t>
  </si>
  <si>
    <t>ASUS, процессор: AMD A9-9425 RADEON R5, 5 COMPUTE CORES 2C+3G, тактовая частота 3.10 GHz, оперативная память - 8,00 Гб, 64-разрядная ОС, процессор х64, с мышкой и клавиатурой мышкой, ОС Windows 10 Home</t>
  </si>
  <si>
    <t xml:space="preserve">Флипчарт магнитно-маркерный </t>
  </si>
  <si>
    <t>500х500х750    ЛДСП</t>
  </si>
  <si>
    <t xml:space="preserve"> 1600х700х750    ЛДСП</t>
  </si>
  <si>
    <t>Рециркулятор воздуха (бактерицидный)</t>
  </si>
  <si>
    <t>Пластиковый, передвижной</t>
  </si>
  <si>
    <t>Жидкость для обработки рук</t>
  </si>
  <si>
    <t>Бутыль, 1 л</t>
  </si>
  <si>
    <t>Папка-скоросшиватель</t>
  </si>
  <si>
    <t>Пластиковые, разноцветные (4 цвета)</t>
  </si>
  <si>
    <t>Антибактериальные, бутыль 1л</t>
  </si>
  <si>
    <t>Упаковка 500 листов, белая</t>
  </si>
  <si>
    <t>с 10.03.2025 по 14.03.2025</t>
  </si>
  <si>
    <t>Комната Главного эксперта и Экспертов-наставников (оборудование, инструмент, мебель) (по количеству экспертов)</t>
  </si>
  <si>
    <t xml:space="preserve">Папка-уголок </t>
  </si>
  <si>
    <t>Папка-уголок</t>
  </si>
  <si>
    <t xml:space="preserve">Папка- уголок </t>
  </si>
  <si>
    <t>1270х700х750    ЛДСП</t>
  </si>
  <si>
    <t>HP LaserJet Pro MFPM428fdm лазерный, формат А4, печать ч/б,  АПД-35 листов, автоподача, факс, сетевой, в комплекте с картриджем</t>
  </si>
  <si>
    <t>750х600х750    ЛДСП</t>
  </si>
  <si>
    <t>900х600х750    ЛДСП</t>
  </si>
  <si>
    <t>1200х500х750    ЛДСП</t>
  </si>
  <si>
    <t>600х500х750    ЛДСП</t>
  </si>
  <si>
    <t>Общая зона конкурсной площадки (оборудование, инструменты, мебель)</t>
  </si>
</sst>
</file>

<file path=xl/styles.xml><?xml version="1.0" encoding="utf-8"?>
<styleSheet xmlns="http://schemas.openxmlformats.org/spreadsheetml/2006/main">
  <fonts count="23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charset val="1"/>
    </font>
    <font>
      <sz val="14"/>
      <color rgb="FF000000"/>
      <name val="Times New Roman"/>
      <family val="1"/>
      <charset val="204"/>
    </font>
    <font>
      <u/>
      <sz val="11"/>
      <color rgb="FF0563C1"/>
      <name val="Calibri"/>
      <family val="2"/>
      <charset val="1"/>
    </font>
    <font>
      <sz val="1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FFFF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color theme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  <fill>
      <patternFill patternType="solid">
        <fgColor rgb="FFA6A6A6"/>
        <bgColor rgb="FFAEABAB"/>
      </patternFill>
    </fill>
    <fill>
      <patternFill patternType="solid">
        <fgColor rgb="FFAFABAB"/>
        <bgColor rgb="FFAEABAB"/>
      </patternFill>
    </fill>
    <fill>
      <patternFill patternType="solid">
        <fgColor rgb="FFFFFFFF"/>
        <bgColor rgb="FFFFFFCC"/>
      </patternFill>
    </fill>
    <fill>
      <patternFill patternType="solid">
        <fgColor rgb="FFAEABAB"/>
        <bgColor rgb="FFAFABAB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Border="0" applyProtection="0"/>
    <xf numFmtId="0" fontId="1" fillId="0" borderId="0"/>
    <xf numFmtId="0" fontId="15" fillId="0" borderId="0"/>
    <xf numFmtId="0" fontId="2" fillId="0" borderId="0"/>
  </cellStyleXfs>
  <cellXfs count="11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5" fillId="0" borderId="0" xfId="2" applyFont="1"/>
    <xf numFmtId="0" fontId="1" fillId="0" borderId="0" xfId="2"/>
    <xf numFmtId="0" fontId="1" fillId="0" borderId="0" xfId="2" applyBorder="1"/>
    <xf numFmtId="0" fontId="7" fillId="0" borderId="0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1" xfId="2" applyFont="1" applyBorder="1"/>
    <xf numFmtId="0" fontId="12" fillId="0" borderId="3" xfId="2" applyFont="1" applyBorder="1" applyAlignment="1">
      <alignment horizontal="center" vertical="center"/>
    </xf>
    <xf numFmtId="0" fontId="12" fillId="0" borderId="8" xfId="2" applyFont="1" applyBorder="1"/>
    <xf numFmtId="0" fontId="13" fillId="0" borderId="1" xfId="0" applyFont="1" applyBorder="1" applyAlignment="1">
      <alignment horizontal="left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top"/>
    </xf>
    <xf numFmtId="0" fontId="5" fillId="0" borderId="3" xfId="2" applyFont="1" applyBorder="1" applyAlignment="1">
      <alignment horizontal="center" vertical="top" wrapText="1"/>
    </xf>
    <xf numFmtId="0" fontId="6" fillId="0" borderId="0" xfId="2" applyFont="1" applyBorder="1" applyAlignment="1"/>
    <xf numFmtId="0" fontId="6" fillId="0" borderId="0" xfId="2" applyFont="1" applyBorder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14" fillId="0" borderId="1" xfId="2" applyFont="1" applyBorder="1" applyAlignment="1">
      <alignment horizontal="left" vertical="top" wrapText="1"/>
    </xf>
    <xf numFmtId="0" fontId="14" fillId="0" borderId="1" xfId="2" applyFont="1" applyBorder="1" applyAlignment="1">
      <alignment vertical="top"/>
    </xf>
    <xf numFmtId="0" fontId="14" fillId="0" borderId="3" xfId="2" applyFont="1" applyBorder="1" applyAlignment="1">
      <alignment horizontal="center" vertical="top" wrapText="1"/>
    </xf>
    <xf numFmtId="0" fontId="14" fillId="0" borderId="3" xfId="2" applyFont="1" applyBorder="1" applyAlignment="1">
      <alignment horizontal="center" vertical="top"/>
    </xf>
    <xf numFmtId="0" fontId="14" fillId="0" borderId="8" xfId="2" applyFont="1" applyBorder="1" applyAlignment="1">
      <alignment horizontal="left" vertical="top" wrapText="1"/>
    </xf>
    <xf numFmtId="0" fontId="14" fillId="0" borderId="6" xfId="2" applyFont="1" applyBorder="1" applyAlignment="1">
      <alignment horizontal="center" vertical="top"/>
    </xf>
    <xf numFmtId="0" fontId="5" fillId="0" borderId="6" xfId="2" applyFont="1" applyBorder="1" applyAlignment="1">
      <alignment horizontal="center" vertical="top" wrapText="1"/>
    </xf>
    <xf numFmtId="0" fontId="14" fillId="0" borderId="1" xfId="2" applyFont="1" applyBorder="1" applyAlignment="1">
      <alignment vertical="top" wrapText="1"/>
    </xf>
    <xf numFmtId="0" fontId="14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 wrapText="1"/>
    </xf>
    <xf numFmtId="0" fontId="14" fillId="0" borderId="1" xfId="2" applyFont="1" applyBorder="1" applyAlignment="1">
      <alignment horizontal="left" vertical="top"/>
    </xf>
    <xf numFmtId="0" fontId="4" fillId="0" borderId="1" xfId="1" applyBorder="1" applyProtection="1"/>
    <xf numFmtId="0" fontId="16" fillId="0" borderId="1" xfId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1" xfId="2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5" borderId="1" xfId="2" applyFont="1" applyFill="1" applyBorder="1"/>
    <xf numFmtId="0" fontId="12" fillId="0" borderId="10" xfId="2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/>
    </xf>
    <xf numFmtId="0" fontId="12" fillId="0" borderId="3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2" applyFont="1" applyBorder="1" applyAlignment="1">
      <alignment horizontal="center" vertical="top"/>
    </xf>
    <xf numFmtId="0" fontId="13" fillId="0" borderId="1" xfId="2" applyFont="1" applyBorder="1" applyAlignment="1">
      <alignment horizontal="left" vertical="top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/>
    <xf numFmtId="0" fontId="12" fillId="0" borderId="1" xfId="2" applyFont="1" applyBorder="1" applyAlignment="1">
      <alignment vertical="center"/>
    </xf>
    <xf numFmtId="0" fontId="12" fillId="0" borderId="3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12" fillId="9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wrapText="1"/>
    </xf>
    <xf numFmtId="0" fontId="5" fillId="0" borderId="10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7" borderId="14" xfId="0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/>
    </xf>
    <xf numFmtId="0" fontId="12" fillId="0" borderId="15" xfId="2" applyFont="1" applyBorder="1" applyAlignment="1">
      <alignment horizontal="center" vertical="center"/>
    </xf>
    <xf numFmtId="0" fontId="13" fillId="0" borderId="4" xfId="2" applyFont="1" applyBorder="1" applyAlignment="1">
      <alignment horizontal="left" vertical="top" wrapText="1"/>
    </xf>
    <xf numFmtId="0" fontId="13" fillId="0" borderId="5" xfId="2" applyFont="1" applyBorder="1" applyAlignment="1">
      <alignment horizontal="left" vertical="top" wrapText="1"/>
    </xf>
    <xf numFmtId="0" fontId="12" fillId="0" borderId="5" xfId="2" applyFont="1" applyBorder="1" applyAlignment="1">
      <alignment horizontal="left" vertical="top" wrapText="1"/>
    </xf>
    <xf numFmtId="0" fontId="12" fillId="6" borderId="9" xfId="2" applyFont="1" applyFill="1" applyBorder="1" applyAlignment="1">
      <alignment horizontal="center" vertical="center"/>
    </xf>
    <xf numFmtId="0" fontId="21" fillId="0" borderId="2" xfId="2" applyFont="1" applyBorder="1" applyAlignment="1">
      <alignment horizontal="center" vertical="top" wrapText="1"/>
    </xf>
    <xf numFmtId="0" fontId="12" fillId="0" borderId="4" xfId="2" applyFont="1" applyBorder="1" applyAlignment="1">
      <alignment horizontal="left" vertical="top" wrapText="1"/>
    </xf>
    <xf numFmtId="0" fontId="9" fillId="6" borderId="9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left" vertical="top" wrapText="1"/>
    </xf>
    <xf numFmtId="0" fontId="9" fillId="4" borderId="1" xfId="2" applyFont="1" applyFill="1" applyBorder="1" applyAlignment="1">
      <alignment horizontal="center" vertical="center" wrapText="1"/>
    </xf>
    <xf numFmtId="0" fontId="9" fillId="6" borderId="7" xfId="2" applyFont="1" applyFill="1" applyBorder="1" applyAlignment="1">
      <alignment horizontal="center" vertical="center"/>
    </xf>
    <xf numFmtId="0" fontId="22" fillId="3" borderId="3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top" wrapText="1"/>
    </xf>
    <xf numFmtId="0" fontId="12" fillId="0" borderId="4" xfId="2" applyFont="1" applyBorder="1" applyAlignment="1">
      <alignment horizontal="center" vertical="top" wrapText="1"/>
    </xf>
    <xf numFmtId="0" fontId="9" fillId="0" borderId="0" xfId="2" applyFont="1" applyBorder="1" applyAlignment="1">
      <alignment horizontal="center" vertical="top" wrapText="1"/>
    </xf>
    <xf numFmtId="0" fontId="9" fillId="0" borderId="0" xfId="2" applyFont="1" applyBorder="1" applyAlignment="1">
      <alignment horizontal="left" vertical="top" wrapText="1"/>
    </xf>
    <xf numFmtId="0" fontId="9" fillId="0" borderId="0" xfId="2" applyFont="1" applyBorder="1" applyAlignment="1">
      <alignment horizontal="left"/>
    </xf>
    <xf numFmtId="0" fontId="12" fillId="0" borderId="0" xfId="2" applyFont="1" applyBorder="1" applyAlignment="1">
      <alignment horizontal="center"/>
    </xf>
    <xf numFmtId="0" fontId="19" fillId="2" borderId="0" xfId="2" applyFont="1" applyFill="1" applyBorder="1" applyAlignment="1">
      <alignment horizontal="center"/>
    </xf>
    <xf numFmtId="0" fontId="19" fillId="2" borderId="0" xfId="2" applyFont="1" applyFill="1" applyBorder="1" applyAlignment="1">
      <alignment horizontal="center" vertical="center" wrapText="1"/>
    </xf>
    <xf numFmtId="0" fontId="20" fillId="2" borderId="0" xfId="2" applyFont="1" applyFill="1" applyBorder="1" applyAlignment="1">
      <alignment horizontal="center" vertical="center" wrapText="1"/>
    </xf>
    <xf numFmtId="0" fontId="7" fillId="6" borderId="9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right"/>
    </xf>
    <xf numFmtId="0" fontId="6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right"/>
    </xf>
    <xf numFmtId="0" fontId="8" fillId="2" borderId="13" xfId="2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ABAB"/>
      <rgbColor rgb="FF808080"/>
      <rgbColor rgb="FFAEABAB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s-video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3"/>
  <sheetViews>
    <sheetView zoomScale="85" zoomScaleNormal="85" workbookViewId="0">
      <selection activeCell="B9" sqref="B9"/>
    </sheetView>
  </sheetViews>
  <sheetFormatPr defaultColWidth="8.7109375" defaultRowHeight="18.75"/>
  <cols>
    <col min="1" max="1" width="52.140625" style="1" customWidth="1"/>
    <col min="2" max="2" width="90.5703125" style="2" customWidth="1"/>
  </cols>
  <sheetData>
    <row r="2" spans="1:2">
      <c r="B2" s="1"/>
    </row>
    <row r="3" spans="1:2">
      <c r="A3" s="3" t="s">
        <v>0</v>
      </c>
      <c r="B3" s="4" t="s">
        <v>1</v>
      </c>
    </row>
    <row r="4" spans="1:2" ht="37.5">
      <c r="A4" s="3" t="s">
        <v>2</v>
      </c>
      <c r="B4" s="4" t="s">
        <v>3</v>
      </c>
    </row>
    <row r="5" spans="1:2">
      <c r="A5" s="3" t="s">
        <v>4</v>
      </c>
      <c r="B5" s="4" t="s">
        <v>142</v>
      </c>
    </row>
    <row r="6" spans="1:2" ht="37.5">
      <c r="A6" s="3" t="s">
        <v>5</v>
      </c>
      <c r="B6" s="4" t="s">
        <v>143</v>
      </c>
    </row>
    <row r="7" spans="1:2">
      <c r="A7" s="3" t="s">
        <v>6</v>
      </c>
      <c r="B7" s="4" t="s">
        <v>144</v>
      </c>
    </row>
    <row r="8" spans="1:2">
      <c r="A8" s="3" t="s">
        <v>7</v>
      </c>
      <c r="B8" s="74" t="s">
        <v>180</v>
      </c>
    </row>
    <row r="9" spans="1:2">
      <c r="A9" s="3" t="s">
        <v>8</v>
      </c>
      <c r="B9" s="4" t="s">
        <v>145</v>
      </c>
    </row>
    <row r="10" spans="1:2">
      <c r="A10" s="3" t="s">
        <v>9</v>
      </c>
      <c r="B10" s="40" t="s">
        <v>146</v>
      </c>
    </row>
    <row r="11" spans="1:2">
      <c r="A11" s="3" t="s">
        <v>10</v>
      </c>
      <c r="B11" s="4" t="s">
        <v>151</v>
      </c>
    </row>
    <row r="12" spans="1:2" ht="18" customHeight="1">
      <c r="A12" s="3" t="s">
        <v>11</v>
      </c>
      <c r="B12" s="4" t="s">
        <v>147</v>
      </c>
    </row>
    <row r="13" spans="1:2">
      <c r="A13" s="3" t="s">
        <v>12</v>
      </c>
      <c r="B13" s="41" t="s">
        <v>149</v>
      </c>
    </row>
    <row r="14" spans="1:2">
      <c r="A14" s="3" t="s">
        <v>13</v>
      </c>
      <c r="B14" s="42" t="s">
        <v>150</v>
      </c>
    </row>
    <row r="15" spans="1:2">
      <c r="A15" s="3" t="s">
        <v>14</v>
      </c>
      <c r="B15" s="74">
        <v>8</v>
      </c>
    </row>
    <row r="16" spans="1:2">
      <c r="A16" s="3" t="s">
        <v>15</v>
      </c>
      <c r="B16" s="74">
        <v>8</v>
      </c>
    </row>
    <row r="17" spans="1:2" ht="18.75" customHeight="1">
      <c r="A17" s="3" t="s">
        <v>16</v>
      </c>
      <c r="B17" s="74" t="s">
        <v>148</v>
      </c>
    </row>
    <row r="20" spans="1:2">
      <c r="A20" s="1" t="s">
        <v>17</v>
      </c>
    </row>
    <row r="21" spans="1:2">
      <c r="A21" s="1" t="s">
        <v>18</v>
      </c>
    </row>
    <row r="22" spans="1:2">
      <c r="A22" s="1" t="s">
        <v>19</v>
      </c>
    </row>
    <row r="23" spans="1:2" ht="37.5">
      <c r="A23" s="1" t="s">
        <v>20</v>
      </c>
    </row>
  </sheetData>
  <hyperlinks>
    <hyperlink ref="B10" r:id="rId1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91"/>
  <sheetViews>
    <sheetView tabSelected="1" topLeftCell="A85" zoomScale="80" zoomScaleNormal="80" workbookViewId="0">
      <selection activeCell="J31" sqref="J31"/>
    </sheetView>
  </sheetViews>
  <sheetFormatPr defaultColWidth="14.42578125" defaultRowHeight="15.75"/>
  <cols>
    <col min="1" max="1" width="5.140625" style="61" customWidth="1"/>
    <col min="2" max="2" width="30.42578125" style="62" customWidth="1"/>
    <col min="3" max="3" width="34.42578125" style="63" customWidth="1"/>
    <col min="4" max="4" width="19" style="63" customWidth="1"/>
    <col min="5" max="5" width="11.5703125" style="63" customWidth="1"/>
    <col min="6" max="6" width="13.7109375" style="63" customWidth="1"/>
    <col min="7" max="7" width="11.7109375" style="63" customWidth="1"/>
    <col min="8" max="8" width="25" style="63" customWidth="1"/>
    <col min="9" max="11" width="8.7109375" style="6" customWidth="1"/>
    <col min="12" max="1024" width="14.42578125" style="6"/>
  </cols>
  <sheetData>
    <row r="1" spans="1:10">
      <c r="A1" s="97" t="s">
        <v>21</v>
      </c>
      <c r="B1" s="97"/>
      <c r="C1" s="97"/>
      <c r="D1" s="97"/>
      <c r="E1" s="97"/>
      <c r="F1" s="97"/>
      <c r="G1" s="97"/>
      <c r="H1" s="97"/>
      <c r="I1" s="7"/>
      <c r="J1" s="7"/>
    </row>
    <row r="2" spans="1:10">
      <c r="A2" s="98" t="s">
        <v>22</v>
      </c>
      <c r="B2" s="98"/>
      <c r="C2" s="98"/>
      <c r="D2" s="98"/>
      <c r="E2" s="98"/>
      <c r="F2" s="98"/>
      <c r="G2" s="98"/>
      <c r="H2" s="98"/>
      <c r="I2" s="7"/>
      <c r="J2" s="7"/>
    </row>
    <row r="3" spans="1:10" ht="21" customHeight="1">
      <c r="A3" s="99" t="str">
        <f>'Информация о Чемпионате'!B4</f>
        <v>Региональный  этап Чемпионата по профессиональному мастерству "Профессионалы"</v>
      </c>
      <c r="B3" s="99"/>
      <c r="C3" s="99"/>
      <c r="D3" s="99"/>
      <c r="E3" s="99"/>
      <c r="F3" s="99"/>
      <c r="G3" s="99"/>
      <c r="H3" s="99"/>
      <c r="I3" s="8"/>
      <c r="J3" s="8"/>
    </row>
    <row r="4" spans="1:10">
      <c r="A4" s="98" t="s">
        <v>23</v>
      </c>
      <c r="B4" s="98"/>
      <c r="C4" s="98"/>
      <c r="D4" s="98"/>
      <c r="E4" s="98"/>
      <c r="F4" s="98"/>
      <c r="G4" s="98"/>
      <c r="H4" s="98"/>
      <c r="I4" s="7"/>
      <c r="J4" s="7"/>
    </row>
    <row r="5" spans="1:10" ht="22.5" customHeight="1">
      <c r="A5" s="100" t="str">
        <f>'Информация о Чемпионате'!B3</f>
        <v xml:space="preserve">Социальная работа </v>
      </c>
      <c r="B5" s="100"/>
      <c r="C5" s="100"/>
      <c r="D5" s="100"/>
      <c r="E5" s="100"/>
      <c r="F5" s="100"/>
      <c r="G5" s="100"/>
      <c r="H5" s="100"/>
      <c r="I5" s="7"/>
      <c r="J5" s="7"/>
    </row>
    <row r="6" spans="1:10" ht="15" customHeight="1">
      <c r="A6" s="92" t="s">
        <v>24</v>
      </c>
      <c r="B6" s="92"/>
      <c r="C6" s="92"/>
      <c r="D6" s="92"/>
      <c r="E6" s="92"/>
      <c r="F6" s="92"/>
      <c r="G6" s="92"/>
      <c r="H6" s="92"/>
      <c r="I6" s="7"/>
      <c r="J6" s="7"/>
    </row>
    <row r="7" spans="1:10" ht="15.75" customHeight="1">
      <c r="A7" s="94" t="s">
        <v>25</v>
      </c>
      <c r="B7" s="94"/>
      <c r="C7" s="96" t="str">
        <f>'Информация о Чемпионате'!B5</f>
        <v>Ленинградская область</v>
      </c>
      <c r="D7" s="96"/>
      <c r="E7" s="96"/>
      <c r="F7" s="96"/>
      <c r="G7" s="96"/>
      <c r="H7" s="96"/>
    </row>
    <row r="8" spans="1:10" ht="15.75" customHeight="1">
      <c r="A8" s="94" t="s">
        <v>26</v>
      </c>
      <c r="B8" s="94"/>
      <c r="C8" s="94"/>
      <c r="D8" s="96" t="str">
        <f>'Информация о Чемпионате'!B6</f>
        <v>Выборгский институт (филиал) ГАОУ ВО ЛО "ЛГУ им. А.С. Пушкина"</v>
      </c>
      <c r="E8" s="96"/>
      <c r="F8" s="96"/>
      <c r="G8" s="96"/>
      <c r="H8" s="96"/>
    </row>
    <row r="9" spans="1:10" ht="15.75" customHeight="1">
      <c r="A9" s="94" t="s">
        <v>157</v>
      </c>
      <c r="B9" s="94"/>
      <c r="C9" s="95" t="str">
        <f>'Информация о Чемпионате'!B7</f>
        <v>Ленинградская область, г. Выборг, ул. Выборгская д.2</v>
      </c>
      <c r="D9" s="95"/>
      <c r="E9" s="95"/>
      <c r="F9" s="95"/>
      <c r="G9" s="95"/>
      <c r="H9" s="95"/>
    </row>
    <row r="10" spans="1:10" ht="15.75" customHeight="1">
      <c r="A10" s="94" t="s">
        <v>158</v>
      </c>
      <c r="B10" s="94"/>
      <c r="C10" s="95" t="str">
        <f>'Информация о Чемпионате'!B9</f>
        <v>Муравьева Инна Владимировна</v>
      </c>
      <c r="D10" s="95"/>
      <c r="E10" s="95" t="str">
        <f>'Информация о Чемпионате'!B10</f>
        <v>mas-video@yandex.ru</v>
      </c>
      <c r="F10" s="95"/>
      <c r="G10" s="95" t="str">
        <f>'Информация о Чемпионате'!B11</f>
        <v>8911-218-18-66</v>
      </c>
      <c r="H10" s="95"/>
    </row>
    <row r="11" spans="1:10" ht="15.75" customHeight="1">
      <c r="A11" s="94" t="s">
        <v>29</v>
      </c>
      <c r="B11" s="94"/>
      <c r="C11" s="95" t="str">
        <f>'Информация о Чемпионате'!B12</f>
        <v>Четвергов Евгений Викторович</v>
      </c>
      <c r="D11" s="95"/>
      <c r="E11" s="95" t="str">
        <f>'Информация о Чемпионате'!B13</f>
        <v>it@vflengu.ru</v>
      </c>
      <c r="F11" s="95"/>
      <c r="G11" s="95" t="str">
        <f>'Информация о Чемпионате'!B14</f>
        <v xml:space="preserve"> 8911-007-18-31</v>
      </c>
      <c r="H11" s="95"/>
    </row>
    <row r="12" spans="1:10" ht="15.75" customHeight="1">
      <c r="A12" s="94" t="s">
        <v>30</v>
      </c>
      <c r="B12" s="94"/>
      <c r="C12" s="95" t="str">
        <f>'Информация о Чемпионате'!B17</f>
        <v>(8+1+1)+1</v>
      </c>
      <c r="D12" s="95"/>
      <c r="E12" s="95"/>
      <c r="F12" s="95"/>
      <c r="G12" s="95"/>
      <c r="H12" s="95"/>
    </row>
    <row r="13" spans="1:10" ht="15.75" customHeight="1">
      <c r="A13" s="94" t="s">
        <v>31</v>
      </c>
      <c r="B13" s="94"/>
      <c r="C13" s="95">
        <f>'Информация о Чемпионате'!B15</f>
        <v>8</v>
      </c>
      <c r="D13" s="95"/>
      <c r="E13" s="95"/>
      <c r="F13" s="95"/>
      <c r="G13" s="95"/>
      <c r="H13" s="95"/>
    </row>
    <row r="14" spans="1:10" ht="15.75" customHeight="1">
      <c r="A14" s="94" t="s">
        <v>32</v>
      </c>
      <c r="B14" s="94"/>
      <c r="C14" s="95">
        <f>'Информация о Чемпионате'!B16</f>
        <v>8</v>
      </c>
      <c r="D14" s="95"/>
      <c r="E14" s="95"/>
      <c r="F14" s="95"/>
      <c r="G14" s="95"/>
      <c r="H14" s="95"/>
    </row>
    <row r="15" spans="1:10" ht="15.75" customHeight="1">
      <c r="A15" s="94" t="s">
        <v>33</v>
      </c>
      <c r="B15" s="94"/>
      <c r="C15" s="95" t="str">
        <f>'Информация о Чемпионате'!B8</f>
        <v>с 10.03.2025 по 14.03.2025</v>
      </c>
      <c r="D15" s="95"/>
      <c r="E15" s="95"/>
      <c r="F15" s="95"/>
      <c r="G15" s="95"/>
      <c r="H15" s="95"/>
    </row>
    <row r="16" spans="1:10" ht="18.75">
      <c r="A16" s="91" t="s">
        <v>34</v>
      </c>
      <c r="B16" s="91"/>
      <c r="C16" s="91"/>
      <c r="D16" s="91"/>
      <c r="E16" s="91"/>
      <c r="F16" s="91"/>
      <c r="G16" s="91"/>
      <c r="H16" s="91"/>
    </row>
    <row r="17" spans="1:8" ht="15" customHeight="1">
      <c r="A17" s="92" t="s">
        <v>35</v>
      </c>
      <c r="B17" s="92"/>
      <c r="C17" s="92"/>
      <c r="D17" s="92"/>
      <c r="E17" s="92"/>
      <c r="F17" s="92"/>
      <c r="G17" s="92"/>
      <c r="H17" s="92"/>
    </row>
    <row r="18" spans="1:8" ht="15" customHeight="1">
      <c r="A18" s="93" t="s">
        <v>36</v>
      </c>
      <c r="B18" s="93"/>
      <c r="C18" s="93"/>
      <c r="D18" s="93"/>
      <c r="E18" s="93"/>
      <c r="F18" s="93"/>
      <c r="G18" s="93"/>
      <c r="H18" s="93"/>
    </row>
    <row r="19" spans="1:8" ht="15" customHeight="1">
      <c r="A19" s="86" t="s">
        <v>37</v>
      </c>
      <c r="B19" s="86"/>
      <c r="C19" s="86"/>
      <c r="D19" s="86"/>
      <c r="E19" s="86"/>
      <c r="F19" s="86"/>
      <c r="G19" s="86"/>
      <c r="H19" s="86"/>
    </row>
    <row r="20" spans="1:8" ht="15" customHeight="1">
      <c r="A20" s="86" t="s">
        <v>38</v>
      </c>
      <c r="B20" s="86"/>
      <c r="C20" s="86"/>
      <c r="D20" s="86"/>
      <c r="E20" s="86"/>
      <c r="F20" s="86"/>
      <c r="G20" s="86"/>
      <c r="H20" s="86"/>
    </row>
    <row r="21" spans="1:8" ht="15" customHeight="1">
      <c r="A21" s="86" t="s">
        <v>39</v>
      </c>
      <c r="B21" s="86"/>
      <c r="C21" s="86"/>
      <c r="D21" s="86"/>
      <c r="E21" s="86"/>
      <c r="F21" s="86"/>
      <c r="G21" s="86"/>
      <c r="H21" s="86"/>
    </row>
    <row r="22" spans="1:8" ht="15" customHeight="1">
      <c r="A22" s="86" t="s">
        <v>40</v>
      </c>
      <c r="B22" s="86"/>
      <c r="C22" s="86"/>
      <c r="D22" s="86"/>
      <c r="E22" s="86"/>
      <c r="F22" s="86"/>
      <c r="G22" s="86"/>
      <c r="H22" s="86"/>
    </row>
    <row r="23" spans="1:8" ht="15" customHeight="1">
      <c r="A23" s="86" t="s">
        <v>41</v>
      </c>
      <c r="B23" s="86"/>
      <c r="C23" s="86"/>
      <c r="D23" s="86"/>
      <c r="E23" s="86"/>
      <c r="F23" s="86"/>
      <c r="G23" s="86"/>
      <c r="H23" s="86"/>
    </row>
    <row r="24" spans="1:8" ht="15" customHeight="1">
      <c r="A24" s="86" t="s">
        <v>42</v>
      </c>
      <c r="B24" s="86"/>
      <c r="C24" s="86"/>
      <c r="D24" s="86"/>
      <c r="E24" s="86"/>
      <c r="F24" s="86"/>
      <c r="G24" s="86"/>
      <c r="H24" s="86"/>
    </row>
    <row r="25" spans="1:8" ht="15.75" customHeight="1">
      <c r="A25" s="83" t="s">
        <v>43</v>
      </c>
      <c r="B25" s="83"/>
      <c r="C25" s="83"/>
      <c r="D25" s="83"/>
      <c r="E25" s="83"/>
      <c r="F25" s="83"/>
      <c r="G25" s="83"/>
      <c r="H25" s="83"/>
    </row>
    <row r="26" spans="1:8" ht="60" customHeight="1">
      <c r="A26" s="15" t="s">
        <v>44</v>
      </c>
      <c r="B26" s="45" t="s">
        <v>45</v>
      </c>
      <c r="C26" s="45" t="s">
        <v>46</v>
      </c>
      <c r="D26" s="15" t="s">
        <v>47</v>
      </c>
      <c r="E26" s="15" t="s">
        <v>48</v>
      </c>
      <c r="F26" s="15" t="s">
        <v>49</v>
      </c>
      <c r="G26" s="15" t="s">
        <v>50</v>
      </c>
      <c r="H26" s="15" t="s">
        <v>51</v>
      </c>
    </row>
    <row r="27" spans="1:8" ht="19.5" customHeight="1">
      <c r="A27" s="89" t="s">
        <v>191</v>
      </c>
      <c r="B27" s="89"/>
      <c r="C27" s="89"/>
      <c r="D27" s="89"/>
      <c r="E27" s="89"/>
      <c r="F27" s="89"/>
      <c r="G27" s="89"/>
      <c r="H27" s="89"/>
    </row>
    <row r="28" spans="1:8">
      <c r="A28" s="22">
        <v>1</v>
      </c>
      <c r="B28" s="14" t="s">
        <v>156</v>
      </c>
      <c r="C28" s="71" t="s">
        <v>185</v>
      </c>
      <c r="D28" s="73" t="s">
        <v>53</v>
      </c>
      <c r="E28" s="73">
        <v>1</v>
      </c>
      <c r="F28" s="73" t="s">
        <v>54</v>
      </c>
      <c r="G28" s="73">
        <v>1</v>
      </c>
      <c r="H28" s="16"/>
    </row>
    <row r="29" spans="1:8">
      <c r="A29" s="22">
        <v>2</v>
      </c>
      <c r="B29" s="22" t="s">
        <v>52</v>
      </c>
      <c r="C29" s="14" t="s">
        <v>170</v>
      </c>
      <c r="D29" s="22" t="s">
        <v>74</v>
      </c>
      <c r="E29" s="22">
        <v>1</v>
      </c>
      <c r="F29" s="22" t="s">
        <v>54</v>
      </c>
      <c r="G29" s="22">
        <v>4</v>
      </c>
      <c r="H29" s="16"/>
    </row>
    <row r="30" spans="1:8">
      <c r="A30" s="22">
        <v>3</v>
      </c>
      <c r="B30" s="14" t="s">
        <v>55</v>
      </c>
      <c r="C30" s="71" t="s">
        <v>56</v>
      </c>
      <c r="D30" s="73" t="s">
        <v>53</v>
      </c>
      <c r="E30" s="73">
        <v>1</v>
      </c>
      <c r="F30" s="73" t="s">
        <v>54</v>
      </c>
      <c r="G30" s="73">
        <v>6</v>
      </c>
      <c r="H30" s="46"/>
    </row>
    <row r="31" spans="1:8" ht="205.5" customHeight="1">
      <c r="A31" s="22">
        <v>4</v>
      </c>
      <c r="B31" s="43" t="s">
        <v>159</v>
      </c>
      <c r="C31" s="10" t="s">
        <v>160</v>
      </c>
      <c r="D31" s="17" t="s">
        <v>57</v>
      </c>
      <c r="E31" s="22">
        <v>1</v>
      </c>
      <c r="F31" s="22" t="s">
        <v>54</v>
      </c>
      <c r="G31" s="22">
        <v>1</v>
      </c>
      <c r="H31" s="16"/>
    </row>
    <row r="32" spans="1:8" ht="78.75">
      <c r="A32" s="22">
        <v>5</v>
      </c>
      <c r="B32" s="17" t="s">
        <v>152</v>
      </c>
      <c r="C32" s="14" t="s">
        <v>153</v>
      </c>
      <c r="D32" s="17" t="s">
        <v>57</v>
      </c>
      <c r="E32" s="17">
        <v>1</v>
      </c>
      <c r="F32" s="17" t="s">
        <v>54</v>
      </c>
      <c r="G32" s="22">
        <f>E32</f>
        <v>1</v>
      </c>
      <c r="H32" s="46"/>
    </row>
    <row r="33" spans="1:8" ht="116.85" customHeight="1">
      <c r="A33" s="22">
        <v>6</v>
      </c>
      <c r="B33" s="67" t="s">
        <v>169</v>
      </c>
      <c r="C33" s="14" t="s">
        <v>58</v>
      </c>
      <c r="D33" s="14" t="s">
        <v>59</v>
      </c>
      <c r="E33" s="15">
        <v>1</v>
      </c>
      <c r="F33" s="15" t="s">
        <v>60</v>
      </c>
      <c r="G33" s="14">
        <v>1</v>
      </c>
      <c r="H33" s="16"/>
    </row>
    <row r="34" spans="1:8" ht="175.5" customHeight="1">
      <c r="A34" s="76">
        <v>7</v>
      </c>
      <c r="B34" s="77" t="s">
        <v>154</v>
      </c>
      <c r="C34" s="78" t="s">
        <v>155</v>
      </c>
      <c r="D34" s="80" t="s">
        <v>59</v>
      </c>
      <c r="E34" s="22">
        <v>1</v>
      </c>
      <c r="F34" s="22" t="s">
        <v>54</v>
      </c>
      <c r="G34" s="76">
        <v>1</v>
      </c>
      <c r="H34" s="18"/>
    </row>
    <row r="35" spans="1:8">
      <c r="A35" s="79">
        <v>8</v>
      </c>
      <c r="B35" s="22" t="s">
        <v>61</v>
      </c>
      <c r="C35" s="14" t="s">
        <v>71</v>
      </c>
      <c r="D35" s="15" t="s">
        <v>53</v>
      </c>
      <c r="E35" s="14">
        <v>1</v>
      </c>
      <c r="F35" s="14" t="s">
        <v>54</v>
      </c>
      <c r="G35" s="14">
        <v>1</v>
      </c>
      <c r="H35" s="51"/>
    </row>
    <row r="36" spans="1:8" ht="23.25" customHeight="1" thickBot="1">
      <c r="A36" s="90" t="s">
        <v>62</v>
      </c>
      <c r="B36" s="90"/>
      <c r="C36" s="90"/>
      <c r="D36" s="90"/>
      <c r="E36" s="90"/>
      <c r="F36" s="90"/>
      <c r="G36" s="90"/>
      <c r="H36" s="90"/>
    </row>
    <row r="37" spans="1:8" ht="15.75" customHeight="1">
      <c r="A37" s="88" t="s">
        <v>35</v>
      </c>
      <c r="B37" s="88"/>
      <c r="C37" s="88"/>
      <c r="D37" s="88"/>
      <c r="E37" s="88"/>
      <c r="F37" s="88"/>
      <c r="G37" s="88"/>
      <c r="H37" s="88"/>
    </row>
    <row r="38" spans="1:8" ht="15" customHeight="1">
      <c r="A38" s="86" t="s">
        <v>63</v>
      </c>
      <c r="B38" s="86"/>
      <c r="C38" s="86"/>
      <c r="D38" s="86"/>
      <c r="E38" s="86"/>
      <c r="F38" s="86"/>
      <c r="G38" s="86"/>
      <c r="H38" s="86"/>
    </row>
    <row r="39" spans="1:8" ht="15" customHeight="1">
      <c r="A39" s="86" t="s">
        <v>64</v>
      </c>
      <c r="B39" s="86"/>
      <c r="C39" s="86"/>
      <c r="D39" s="86"/>
      <c r="E39" s="86"/>
      <c r="F39" s="86"/>
      <c r="G39" s="86"/>
      <c r="H39" s="86"/>
    </row>
    <row r="40" spans="1:8" ht="15" customHeight="1">
      <c r="A40" s="86" t="s">
        <v>65</v>
      </c>
      <c r="B40" s="86"/>
      <c r="C40" s="86"/>
      <c r="D40" s="86"/>
      <c r="E40" s="86"/>
      <c r="F40" s="86"/>
      <c r="G40" s="86"/>
      <c r="H40" s="86"/>
    </row>
    <row r="41" spans="1:8" ht="15" customHeight="1">
      <c r="A41" s="86" t="s">
        <v>66</v>
      </c>
      <c r="B41" s="86"/>
      <c r="C41" s="86"/>
      <c r="D41" s="86"/>
      <c r="E41" s="86"/>
      <c r="F41" s="86"/>
      <c r="G41" s="86"/>
      <c r="H41" s="86"/>
    </row>
    <row r="42" spans="1:8" ht="15" customHeight="1">
      <c r="A42" s="86" t="s">
        <v>67</v>
      </c>
      <c r="B42" s="86"/>
      <c r="C42" s="86"/>
      <c r="D42" s="86"/>
      <c r="E42" s="86"/>
      <c r="F42" s="86"/>
      <c r="G42" s="86"/>
      <c r="H42" s="86"/>
    </row>
    <row r="43" spans="1:8" ht="15" customHeight="1">
      <c r="A43" s="86" t="s">
        <v>68</v>
      </c>
      <c r="B43" s="86"/>
      <c r="C43" s="86"/>
      <c r="D43" s="86"/>
      <c r="E43" s="86"/>
      <c r="F43" s="86"/>
      <c r="G43" s="86"/>
      <c r="H43" s="86"/>
    </row>
    <row r="44" spans="1:8" ht="15" customHeight="1">
      <c r="A44" s="86" t="s">
        <v>69</v>
      </c>
      <c r="B44" s="86"/>
      <c r="C44" s="86"/>
      <c r="D44" s="86"/>
      <c r="E44" s="86"/>
      <c r="F44" s="86"/>
      <c r="G44" s="86"/>
      <c r="H44" s="86"/>
    </row>
    <row r="45" spans="1:8" ht="15.75" customHeight="1" thickBot="1">
      <c r="A45" s="83" t="s">
        <v>70</v>
      </c>
      <c r="B45" s="83"/>
      <c r="C45" s="83"/>
      <c r="D45" s="83"/>
      <c r="E45" s="83"/>
      <c r="F45" s="83"/>
      <c r="G45" s="83"/>
      <c r="H45" s="83"/>
    </row>
    <row r="46" spans="1:8" ht="78.75">
      <c r="A46" s="14" t="s">
        <v>44</v>
      </c>
      <c r="B46" s="14" t="s">
        <v>45</v>
      </c>
      <c r="C46" s="45" t="s">
        <v>46</v>
      </c>
      <c r="D46" s="14" t="s">
        <v>47</v>
      </c>
      <c r="E46" s="52" t="s">
        <v>48</v>
      </c>
      <c r="F46" s="52" t="s">
        <v>49</v>
      </c>
      <c r="G46" s="48" t="s">
        <v>50</v>
      </c>
      <c r="H46" s="14" t="s">
        <v>51</v>
      </c>
    </row>
    <row r="47" spans="1:8">
      <c r="A47" s="49"/>
      <c r="B47" s="14" t="s">
        <v>52</v>
      </c>
      <c r="C47" s="44" t="s">
        <v>167</v>
      </c>
      <c r="D47" s="15" t="s">
        <v>53</v>
      </c>
      <c r="E47" s="15">
        <v>1</v>
      </c>
      <c r="F47" s="15" t="s">
        <v>60</v>
      </c>
      <c r="G47" s="71">
        <v>1</v>
      </c>
      <c r="H47" s="51"/>
    </row>
    <row r="48" spans="1:8">
      <c r="A48" s="49">
        <v>2</v>
      </c>
      <c r="B48" s="14" t="s">
        <v>55</v>
      </c>
      <c r="C48" s="14" t="s">
        <v>56</v>
      </c>
      <c r="D48" s="15" t="s">
        <v>53</v>
      </c>
      <c r="E48" s="15">
        <v>1</v>
      </c>
      <c r="F48" s="15" t="s">
        <v>60</v>
      </c>
      <c r="G48" s="71">
        <v>8</v>
      </c>
      <c r="H48" s="51"/>
    </row>
    <row r="49" spans="1:8">
      <c r="A49" s="49">
        <v>3</v>
      </c>
      <c r="B49" s="22" t="s">
        <v>61</v>
      </c>
      <c r="C49" s="14" t="s">
        <v>71</v>
      </c>
      <c r="D49" s="15" t="s">
        <v>53</v>
      </c>
      <c r="E49" s="45">
        <v>1</v>
      </c>
      <c r="F49" s="45" t="s">
        <v>54</v>
      </c>
      <c r="G49" s="48">
        <v>1</v>
      </c>
      <c r="H49" s="51"/>
    </row>
    <row r="50" spans="1:8" ht="23.25" customHeight="1">
      <c r="A50" s="87" t="s">
        <v>181</v>
      </c>
      <c r="B50" s="87"/>
      <c r="C50" s="87"/>
      <c r="D50" s="87"/>
      <c r="E50" s="87"/>
      <c r="F50" s="87"/>
      <c r="G50" s="87"/>
      <c r="H50" s="87"/>
    </row>
    <row r="51" spans="1:8" ht="15.75" customHeight="1">
      <c r="A51" s="88" t="s">
        <v>35</v>
      </c>
      <c r="B51" s="88"/>
      <c r="C51" s="88"/>
      <c r="D51" s="88"/>
      <c r="E51" s="88"/>
      <c r="F51" s="88"/>
      <c r="G51" s="88"/>
      <c r="H51" s="88"/>
    </row>
    <row r="52" spans="1:8" ht="15" customHeight="1">
      <c r="A52" s="86" t="s">
        <v>63</v>
      </c>
      <c r="B52" s="86"/>
      <c r="C52" s="86"/>
      <c r="D52" s="86"/>
      <c r="E52" s="86"/>
      <c r="F52" s="86"/>
      <c r="G52" s="86"/>
      <c r="H52" s="86"/>
    </row>
    <row r="53" spans="1:8" ht="15" customHeight="1">
      <c r="A53" s="86" t="s">
        <v>64</v>
      </c>
      <c r="B53" s="86"/>
      <c r="C53" s="86"/>
      <c r="D53" s="86"/>
      <c r="E53" s="86"/>
      <c r="F53" s="86"/>
      <c r="G53" s="86"/>
      <c r="H53" s="86"/>
    </row>
    <row r="54" spans="1:8" ht="15" customHeight="1">
      <c r="A54" s="86" t="s">
        <v>38</v>
      </c>
      <c r="B54" s="86"/>
      <c r="C54" s="86"/>
      <c r="D54" s="86"/>
      <c r="E54" s="86"/>
      <c r="F54" s="86"/>
      <c r="G54" s="86"/>
      <c r="H54" s="86"/>
    </row>
    <row r="55" spans="1:8" ht="15" customHeight="1">
      <c r="A55" s="86" t="s">
        <v>72</v>
      </c>
      <c r="B55" s="86"/>
      <c r="C55" s="86"/>
      <c r="D55" s="86"/>
      <c r="E55" s="86"/>
      <c r="F55" s="86"/>
      <c r="G55" s="86"/>
      <c r="H55" s="86"/>
    </row>
    <row r="56" spans="1:8" ht="15" customHeight="1">
      <c r="A56" s="86" t="s">
        <v>67</v>
      </c>
      <c r="B56" s="86"/>
      <c r="C56" s="86"/>
      <c r="D56" s="86"/>
      <c r="E56" s="86"/>
      <c r="F56" s="86"/>
      <c r="G56" s="86"/>
      <c r="H56" s="86"/>
    </row>
    <row r="57" spans="1:8" ht="15" customHeight="1">
      <c r="A57" s="86" t="s">
        <v>68</v>
      </c>
      <c r="B57" s="86"/>
      <c r="C57" s="86"/>
      <c r="D57" s="86"/>
      <c r="E57" s="86"/>
      <c r="F57" s="86"/>
      <c r="G57" s="86"/>
      <c r="H57" s="86"/>
    </row>
    <row r="58" spans="1:8" ht="15" customHeight="1">
      <c r="A58" s="86" t="s">
        <v>69</v>
      </c>
      <c r="B58" s="86"/>
      <c r="C58" s="86"/>
      <c r="D58" s="86"/>
      <c r="E58" s="86"/>
      <c r="F58" s="86"/>
      <c r="G58" s="86"/>
      <c r="H58" s="86"/>
    </row>
    <row r="59" spans="1:8" ht="15.75" customHeight="1">
      <c r="A59" s="83" t="s">
        <v>70</v>
      </c>
      <c r="B59" s="83"/>
      <c r="C59" s="83"/>
      <c r="D59" s="83"/>
      <c r="E59" s="83"/>
      <c r="F59" s="83"/>
      <c r="G59" s="83"/>
      <c r="H59" s="83"/>
    </row>
    <row r="60" spans="1:8" ht="78.75">
      <c r="A60" s="14" t="s">
        <v>44</v>
      </c>
      <c r="B60" s="14" t="s">
        <v>45</v>
      </c>
      <c r="C60" s="45" t="s">
        <v>46</v>
      </c>
      <c r="D60" s="52" t="s">
        <v>47</v>
      </c>
      <c r="E60" s="52" t="s">
        <v>48</v>
      </c>
      <c r="F60" s="52" t="s">
        <v>49</v>
      </c>
      <c r="G60" s="48" t="s">
        <v>50</v>
      </c>
      <c r="H60" s="14" t="s">
        <v>51</v>
      </c>
    </row>
    <row r="61" spans="1:8">
      <c r="A61" s="53">
        <v>1</v>
      </c>
      <c r="B61" s="22" t="s">
        <v>52</v>
      </c>
      <c r="C61" s="14" t="s">
        <v>170</v>
      </c>
      <c r="D61" s="22" t="s">
        <v>74</v>
      </c>
      <c r="E61" s="22">
        <v>1</v>
      </c>
      <c r="F61" s="22" t="s">
        <v>54</v>
      </c>
      <c r="G61" s="22">
        <v>9</v>
      </c>
      <c r="H61" s="16"/>
    </row>
    <row r="62" spans="1:8">
      <c r="A62" s="53">
        <v>2</v>
      </c>
      <c r="B62" s="22" t="s">
        <v>75</v>
      </c>
      <c r="C62" s="14" t="s">
        <v>56</v>
      </c>
      <c r="D62" s="22" t="s">
        <v>53</v>
      </c>
      <c r="E62" s="22">
        <v>1</v>
      </c>
      <c r="F62" s="22" t="s">
        <v>54</v>
      </c>
      <c r="G62" s="22">
        <v>9</v>
      </c>
      <c r="H62" s="16"/>
    </row>
    <row r="63" spans="1:8" ht="31.5">
      <c r="A63" s="53">
        <v>3</v>
      </c>
      <c r="B63" s="22" t="s">
        <v>76</v>
      </c>
      <c r="C63" s="50" t="s">
        <v>77</v>
      </c>
      <c r="D63" s="22" t="s">
        <v>53</v>
      </c>
      <c r="E63" s="22">
        <v>1</v>
      </c>
      <c r="F63" s="22" t="s">
        <v>54</v>
      </c>
      <c r="G63" s="22">
        <v>1</v>
      </c>
      <c r="H63" s="16"/>
    </row>
    <row r="64" spans="1:8" ht="194.45" customHeight="1">
      <c r="A64" s="53">
        <v>4</v>
      </c>
      <c r="B64" s="43" t="s">
        <v>159</v>
      </c>
      <c r="C64" s="10" t="s">
        <v>160</v>
      </c>
      <c r="D64" s="22" t="s">
        <v>57</v>
      </c>
      <c r="E64" s="14">
        <v>1</v>
      </c>
      <c r="F64" s="14" t="s">
        <v>54</v>
      </c>
      <c r="G64" s="54">
        <v>1</v>
      </c>
      <c r="H64" s="14"/>
    </row>
    <row r="65" spans="1:8" ht="92.25" customHeight="1">
      <c r="A65" s="53">
        <v>5</v>
      </c>
      <c r="B65" s="72" t="s">
        <v>78</v>
      </c>
      <c r="C65" s="71" t="s">
        <v>186</v>
      </c>
      <c r="D65" s="17" t="s">
        <v>57</v>
      </c>
      <c r="E65" s="17">
        <v>1</v>
      </c>
      <c r="F65" s="17" t="s">
        <v>54</v>
      </c>
      <c r="G65" s="22">
        <f>E65</f>
        <v>1</v>
      </c>
      <c r="H65" s="16"/>
    </row>
    <row r="66" spans="1:8">
      <c r="A66" s="53">
        <v>6</v>
      </c>
      <c r="B66" s="73" t="s">
        <v>73</v>
      </c>
      <c r="C66" s="71" t="s">
        <v>171</v>
      </c>
      <c r="D66" s="22" t="s">
        <v>74</v>
      </c>
      <c r="E66" s="22">
        <v>1</v>
      </c>
      <c r="F66" s="22" t="s">
        <v>54</v>
      </c>
      <c r="G66" s="55">
        <v>1</v>
      </c>
      <c r="H66" s="16"/>
    </row>
    <row r="67" spans="1:8" ht="66.599999999999994" customHeight="1">
      <c r="A67" s="53">
        <v>7</v>
      </c>
      <c r="B67" s="22" t="s">
        <v>75</v>
      </c>
      <c r="C67" s="14" t="s">
        <v>79</v>
      </c>
      <c r="D67" s="22" t="s">
        <v>74</v>
      </c>
      <c r="E67" s="22">
        <v>1</v>
      </c>
      <c r="F67" s="22" t="s">
        <v>54</v>
      </c>
      <c r="G67" s="55">
        <v>1</v>
      </c>
      <c r="H67" s="16"/>
    </row>
    <row r="68" spans="1:8">
      <c r="A68" s="53">
        <v>8</v>
      </c>
      <c r="B68" s="22" t="s">
        <v>61</v>
      </c>
      <c r="C68" s="14" t="s">
        <v>71</v>
      </c>
      <c r="D68" s="22" t="s">
        <v>53</v>
      </c>
      <c r="E68" s="22">
        <v>1</v>
      </c>
      <c r="F68" s="22" t="s">
        <v>54</v>
      </c>
      <c r="G68" s="22">
        <v>1</v>
      </c>
      <c r="H68" s="16"/>
    </row>
    <row r="69" spans="1:8" ht="15.75" customHeight="1">
      <c r="A69" s="84" t="s">
        <v>80</v>
      </c>
      <c r="B69" s="84"/>
      <c r="C69" s="84"/>
      <c r="D69" s="84"/>
      <c r="E69" s="84"/>
      <c r="F69" s="84"/>
      <c r="G69" s="84"/>
      <c r="H69" s="84"/>
    </row>
    <row r="70" spans="1:8" ht="78.75">
      <c r="A70" s="14" t="s">
        <v>44</v>
      </c>
      <c r="B70" s="14" t="s">
        <v>45</v>
      </c>
      <c r="C70" s="14" t="s">
        <v>46</v>
      </c>
      <c r="D70" s="14" t="s">
        <v>47</v>
      </c>
      <c r="E70" s="14" t="s">
        <v>48</v>
      </c>
      <c r="F70" s="14" t="s">
        <v>49</v>
      </c>
      <c r="G70" s="14" t="s">
        <v>50</v>
      </c>
      <c r="H70" s="14" t="s">
        <v>51</v>
      </c>
    </row>
    <row r="71" spans="1:8" ht="47.25">
      <c r="A71" s="56">
        <v>1</v>
      </c>
      <c r="B71" s="17" t="s">
        <v>81</v>
      </c>
      <c r="C71" s="14" t="s">
        <v>82</v>
      </c>
      <c r="D71" s="22" t="s">
        <v>83</v>
      </c>
      <c r="E71" s="17">
        <v>1</v>
      </c>
      <c r="F71" s="17" t="s">
        <v>54</v>
      </c>
      <c r="G71" s="22">
        <v>1</v>
      </c>
      <c r="H71" s="16"/>
    </row>
    <row r="72" spans="1:8" ht="31.5">
      <c r="A72" s="57">
        <v>2</v>
      </c>
      <c r="B72" s="22" t="s">
        <v>84</v>
      </c>
      <c r="C72" s="14" t="s">
        <v>85</v>
      </c>
      <c r="D72" s="22" t="s">
        <v>83</v>
      </c>
      <c r="E72" s="22">
        <v>1</v>
      </c>
      <c r="F72" s="22" t="s">
        <v>54</v>
      </c>
      <c r="G72" s="22">
        <v>3</v>
      </c>
      <c r="H72" s="16"/>
    </row>
    <row r="73" spans="1:8" ht="31.5">
      <c r="A73" s="56">
        <v>3</v>
      </c>
      <c r="B73" s="14" t="s">
        <v>172</v>
      </c>
      <c r="C73" s="14" t="s">
        <v>173</v>
      </c>
      <c r="D73" s="22" t="s">
        <v>83</v>
      </c>
      <c r="E73" s="22">
        <v>1</v>
      </c>
      <c r="F73" s="22" t="s">
        <v>54</v>
      </c>
      <c r="G73" s="22">
        <v>3</v>
      </c>
      <c r="H73" s="16"/>
    </row>
    <row r="74" spans="1:8">
      <c r="A74" s="57">
        <v>4</v>
      </c>
      <c r="B74" s="22" t="s">
        <v>174</v>
      </c>
      <c r="C74" s="14" t="s">
        <v>175</v>
      </c>
      <c r="D74" s="22" t="s">
        <v>83</v>
      </c>
      <c r="E74" s="22">
        <v>1</v>
      </c>
      <c r="F74" s="22" t="s">
        <v>54</v>
      </c>
      <c r="G74" s="22">
        <v>1</v>
      </c>
      <c r="H74" s="16"/>
    </row>
    <row r="75" spans="1:8" ht="31.5">
      <c r="A75" s="56">
        <v>5</v>
      </c>
      <c r="B75" s="14" t="s">
        <v>86</v>
      </c>
      <c r="C75" s="14" t="s">
        <v>87</v>
      </c>
      <c r="D75" s="22" t="s">
        <v>83</v>
      </c>
      <c r="E75" s="22">
        <v>1</v>
      </c>
      <c r="F75" s="22" t="s">
        <v>54</v>
      </c>
      <c r="G75" s="22">
        <v>2</v>
      </c>
      <c r="H75" s="16"/>
    </row>
    <row r="76" spans="1:8">
      <c r="A76" s="84" t="s">
        <v>88</v>
      </c>
      <c r="B76" s="84"/>
      <c r="C76" s="84"/>
      <c r="D76" s="84"/>
      <c r="E76" s="84"/>
      <c r="F76" s="84"/>
      <c r="G76" s="84"/>
      <c r="H76" s="84"/>
    </row>
    <row r="77" spans="1:8" ht="14.45" customHeight="1">
      <c r="A77" s="85" t="s">
        <v>35</v>
      </c>
      <c r="B77" s="85"/>
      <c r="C77" s="85"/>
      <c r="D77" s="85"/>
      <c r="E77" s="85"/>
      <c r="F77" s="85"/>
      <c r="G77" s="85"/>
      <c r="H77" s="85"/>
    </row>
    <row r="78" spans="1:8" ht="14.45" customHeight="1">
      <c r="A78" s="81" t="s">
        <v>89</v>
      </c>
      <c r="B78" s="81"/>
      <c r="C78" s="81"/>
      <c r="D78" s="81"/>
      <c r="E78" s="81"/>
      <c r="F78" s="81"/>
      <c r="G78" s="81"/>
      <c r="H78" s="81"/>
    </row>
    <row r="79" spans="1:8" ht="14.45" customHeight="1">
      <c r="A79" s="81" t="s">
        <v>90</v>
      </c>
      <c r="B79" s="81"/>
      <c r="C79" s="81"/>
      <c r="D79" s="81"/>
      <c r="E79" s="81"/>
      <c r="F79" s="81"/>
      <c r="G79" s="81"/>
      <c r="H79" s="81"/>
    </row>
    <row r="80" spans="1:8" ht="14.45" customHeight="1">
      <c r="A80" s="81" t="s">
        <v>91</v>
      </c>
      <c r="B80" s="81"/>
      <c r="C80" s="81"/>
      <c r="D80" s="81"/>
      <c r="E80" s="81"/>
      <c r="F80" s="81"/>
      <c r="G80" s="81"/>
      <c r="H80" s="81"/>
    </row>
    <row r="81" spans="1:8" ht="14.45" customHeight="1">
      <c r="A81" s="81" t="s">
        <v>92</v>
      </c>
      <c r="B81" s="81"/>
      <c r="C81" s="81"/>
      <c r="D81" s="81"/>
      <c r="E81" s="81"/>
      <c r="F81" s="81"/>
      <c r="G81" s="81"/>
      <c r="H81" s="81"/>
    </row>
    <row r="82" spans="1:8" ht="15" customHeight="1">
      <c r="A82" s="81" t="s">
        <v>67</v>
      </c>
      <c r="B82" s="81"/>
      <c r="C82" s="81"/>
      <c r="D82" s="81"/>
      <c r="E82" s="81"/>
      <c r="F82" s="81"/>
      <c r="G82" s="81"/>
      <c r="H82" s="81"/>
    </row>
    <row r="83" spans="1:8" ht="14.45" customHeight="1">
      <c r="A83" s="81" t="s">
        <v>93</v>
      </c>
      <c r="B83" s="81"/>
      <c r="C83" s="81"/>
      <c r="D83" s="81"/>
      <c r="E83" s="81"/>
      <c r="F83" s="81"/>
      <c r="G83" s="81"/>
      <c r="H83" s="81"/>
    </row>
    <row r="84" spans="1:8" ht="14.45" customHeight="1">
      <c r="A84" s="81" t="s">
        <v>94</v>
      </c>
      <c r="B84" s="81"/>
      <c r="C84" s="81"/>
      <c r="D84" s="81"/>
      <c r="E84" s="81"/>
      <c r="F84" s="81"/>
      <c r="G84" s="81"/>
      <c r="H84" s="81"/>
    </row>
    <row r="85" spans="1:8" ht="15" customHeight="1">
      <c r="A85" s="82" t="s">
        <v>95</v>
      </c>
      <c r="B85" s="82"/>
      <c r="C85" s="82"/>
      <c r="D85" s="82"/>
      <c r="E85" s="82"/>
      <c r="F85" s="82"/>
      <c r="G85" s="82"/>
      <c r="H85" s="82"/>
    </row>
    <row r="86" spans="1:8" ht="78.75">
      <c r="A86" s="15" t="s">
        <v>44</v>
      </c>
      <c r="B86" s="45" t="s">
        <v>45</v>
      </c>
      <c r="C86" s="45" t="s">
        <v>46</v>
      </c>
      <c r="D86" s="15" t="s">
        <v>47</v>
      </c>
      <c r="E86" s="15" t="s">
        <v>48</v>
      </c>
      <c r="F86" s="15" t="s">
        <v>49</v>
      </c>
      <c r="G86" s="15" t="s">
        <v>50</v>
      </c>
      <c r="H86" s="15" t="s">
        <v>51</v>
      </c>
    </row>
    <row r="87" spans="1:8">
      <c r="A87" s="57">
        <v>1</v>
      </c>
      <c r="B87" s="47"/>
      <c r="C87" s="58"/>
      <c r="D87" s="58"/>
      <c r="E87" s="59"/>
      <c r="F87" s="59"/>
      <c r="G87" s="59"/>
      <c r="H87" s="60"/>
    </row>
    <row r="88" spans="1:8">
      <c r="A88" s="57">
        <v>2</v>
      </c>
      <c r="B88" s="47"/>
      <c r="C88" s="58"/>
      <c r="D88" s="58"/>
      <c r="E88" s="59"/>
      <c r="F88" s="59"/>
      <c r="G88" s="59"/>
      <c r="H88" s="60"/>
    </row>
    <row r="89" spans="1:8" ht="15.75" customHeight="1">
      <c r="A89" s="57">
        <v>3</v>
      </c>
      <c r="B89" s="47"/>
      <c r="C89" s="58"/>
      <c r="D89" s="58"/>
      <c r="E89" s="59"/>
      <c r="F89" s="59"/>
      <c r="G89" s="59"/>
      <c r="H89" s="60"/>
    </row>
    <row r="90" spans="1:8" ht="15.75" customHeight="1">
      <c r="A90" s="57">
        <v>4</v>
      </c>
      <c r="B90" s="47"/>
      <c r="C90" s="58"/>
      <c r="D90" s="58"/>
      <c r="E90" s="59"/>
      <c r="F90" s="59"/>
      <c r="G90" s="59"/>
      <c r="H90" s="60"/>
    </row>
    <row r="91" spans="1:8" ht="15.75" customHeight="1">
      <c r="A91" s="57">
        <v>5</v>
      </c>
      <c r="B91" s="47"/>
      <c r="C91" s="58"/>
      <c r="D91" s="58"/>
      <c r="E91" s="59"/>
      <c r="F91" s="59"/>
      <c r="G91" s="59"/>
      <c r="H91" s="60"/>
    </row>
  </sheetData>
  <mergeCells count="70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7:H27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9:H69"/>
    <mergeCell ref="A76:H76"/>
    <mergeCell ref="A77:H77"/>
    <mergeCell ref="A78:H78"/>
    <mergeCell ref="A84:H84"/>
    <mergeCell ref="A85:H85"/>
    <mergeCell ref="A79:H79"/>
    <mergeCell ref="A80:H80"/>
    <mergeCell ref="A81:H81"/>
    <mergeCell ref="A82:H82"/>
    <mergeCell ref="A83:H83"/>
  </mergeCells>
  <pageMargins left="0.7" right="0.7" top="0.75" bottom="0.75" header="0.51180555555555496" footer="0.51180555555555496"/>
  <pageSetup paperSize="9" scale="90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58"/>
  <sheetViews>
    <sheetView zoomScale="85" zoomScaleNormal="85" workbookViewId="0">
      <selection activeCell="I33" sqref="I33"/>
    </sheetView>
  </sheetViews>
  <sheetFormatPr defaultColWidth="14.42578125" defaultRowHeight="15"/>
  <cols>
    <col min="1" max="1" width="5.140625" style="5" customWidth="1"/>
    <col min="2" max="2" width="52" style="66" customWidth="1"/>
    <col min="3" max="3" width="29.7109375" style="5" customWidth="1"/>
    <col min="4" max="4" width="22" style="5" customWidth="1"/>
    <col min="5" max="5" width="15.42578125" style="5" customWidth="1"/>
    <col min="6" max="6" width="19.7109375" style="5" customWidth="1"/>
    <col min="7" max="7" width="14.42578125" style="5"/>
    <col min="8" max="8" width="25" style="5" customWidth="1"/>
    <col min="9" max="10" width="8.7109375" style="6" customWidth="1"/>
    <col min="11" max="11" width="12.140625" style="6" customWidth="1"/>
    <col min="12" max="1024" width="14.42578125" style="6"/>
  </cols>
  <sheetData>
    <row r="1" spans="1:8">
      <c r="A1" s="105" t="s">
        <v>21</v>
      </c>
      <c r="B1" s="105"/>
      <c r="C1" s="105"/>
      <c r="D1" s="105"/>
      <c r="E1" s="105"/>
      <c r="F1" s="105"/>
      <c r="G1" s="105"/>
      <c r="H1" s="105"/>
    </row>
    <row r="2" spans="1:8" ht="20.25">
      <c r="A2" s="106" t="s">
        <v>22</v>
      </c>
      <c r="B2" s="106"/>
      <c r="C2" s="106"/>
      <c r="D2" s="106"/>
      <c r="E2" s="106"/>
      <c r="F2" s="106"/>
      <c r="G2" s="106"/>
      <c r="H2" s="106"/>
    </row>
    <row r="3" spans="1:8" ht="20.25">
      <c r="A3" s="107" t="str">
        <f>'Информация о Чемпионате'!B4</f>
        <v>Региональный  этап Чемпионата по профессиональному мастерству "Профессионалы"</v>
      </c>
      <c r="B3" s="107"/>
      <c r="C3" s="107"/>
      <c r="D3" s="107"/>
      <c r="E3" s="107"/>
      <c r="F3" s="107"/>
      <c r="G3" s="107"/>
      <c r="H3" s="107"/>
    </row>
    <row r="4" spans="1:8" ht="20.25">
      <c r="A4" s="106" t="s">
        <v>23</v>
      </c>
      <c r="B4" s="106"/>
      <c r="C4" s="106"/>
      <c r="D4" s="106"/>
      <c r="E4" s="106"/>
      <c r="F4" s="106"/>
      <c r="G4" s="106"/>
      <c r="H4" s="106"/>
    </row>
    <row r="5" spans="1:8" ht="20.25">
      <c r="A5" s="108" t="str">
        <f>'Информация о Чемпионате'!B3</f>
        <v xml:space="preserve">Социальная работа </v>
      </c>
      <c r="B5" s="108"/>
      <c r="C5" s="108"/>
      <c r="D5" s="108"/>
      <c r="E5" s="108"/>
      <c r="F5" s="108"/>
      <c r="G5" s="108"/>
      <c r="H5" s="108"/>
    </row>
    <row r="6" spans="1:8" ht="15" customHeight="1">
      <c r="A6" s="88" t="s">
        <v>24</v>
      </c>
      <c r="B6" s="88"/>
      <c r="C6" s="88"/>
      <c r="D6" s="88"/>
      <c r="E6" s="88"/>
      <c r="F6" s="88"/>
      <c r="G6" s="88"/>
      <c r="H6" s="88"/>
    </row>
    <row r="7" spans="1:8" ht="15.6" customHeight="1">
      <c r="A7" s="95" t="s">
        <v>25</v>
      </c>
      <c r="B7" s="95"/>
      <c r="C7" s="96" t="str">
        <f>'Информация о Чемпионате'!B5</f>
        <v>Ленинградская область</v>
      </c>
      <c r="D7" s="96"/>
      <c r="E7" s="96"/>
      <c r="F7" s="96"/>
      <c r="G7" s="96"/>
      <c r="H7" s="96"/>
    </row>
    <row r="8" spans="1:8" ht="15.6" customHeight="1">
      <c r="A8" s="95" t="s">
        <v>26</v>
      </c>
      <c r="B8" s="95"/>
      <c r="C8" s="95"/>
      <c r="D8" s="96" t="str">
        <f>'Информация о Чемпионате'!B6</f>
        <v>Выборгский институт (филиал) ГАОУ ВО ЛО "ЛГУ им. А.С. Пушкина"</v>
      </c>
      <c r="E8" s="96"/>
      <c r="F8" s="96"/>
      <c r="G8" s="96"/>
      <c r="H8" s="96"/>
    </row>
    <row r="9" spans="1:8" ht="15" customHeight="1">
      <c r="A9" s="95" t="s">
        <v>27</v>
      </c>
      <c r="B9" s="95"/>
      <c r="C9" s="95" t="str">
        <f>'Информация о Чемпионате'!B7</f>
        <v>Ленинградская область, г. Выборг, ул. Выборгская д.2</v>
      </c>
      <c r="D9" s="95"/>
      <c r="E9" s="95"/>
      <c r="F9" s="95"/>
      <c r="G9" s="95"/>
      <c r="H9" s="95"/>
    </row>
    <row r="10" spans="1:8" ht="15" customHeight="1">
      <c r="A10" s="95" t="s">
        <v>28</v>
      </c>
      <c r="B10" s="95"/>
      <c r="C10" s="95" t="str">
        <f>'Информация о Чемпионате'!B9</f>
        <v>Муравьева Инна Владимировна</v>
      </c>
      <c r="D10" s="95"/>
      <c r="E10" s="95" t="str">
        <f>'Информация о Чемпионате'!B10</f>
        <v>mas-video@yandex.ru</v>
      </c>
      <c r="F10" s="95"/>
      <c r="G10" s="95" t="str">
        <f>'Информация о Чемпионате'!B11</f>
        <v>8911-218-18-66</v>
      </c>
      <c r="H10" s="95"/>
    </row>
    <row r="11" spans="1:8" ht="15.75" customHeight="1">
      <c r="A11" s="95" t="s">
        <v>29</v>
      </c>
      <c r="B11" s="95"/>
      <c r="C11" s="95" t="str">
        <f>'Информация о Чемпионате'!B12</f>
        <v>Четвергов Евгений Викторович</v>
      </c>
      <c r="D11" s="95"/>
      <c r="E11" s="95" t="str">
        <f>'Информация о Чемпионате'!B13</f>
        <v>it@vflengu.ru</v>
      </c>
      <c r="F11" s="95"/>
      <c r="G11" s="95" t="str">
        <f>'Информация о Чемпионате'!B14</f>
        <v xml:space="preserve"> 8911-007-18-31</v>
      </c>
      <c r="H11" s="95"/>
    </row>
    <row r="12" spans="1:8" ht="15.75" customHeight="1">
      <c r="A12" s="95" t="s">
        <v>30</v>
      </c>
      <c r="B12" s="95"/>
      <c r="C12" s="95" t="str">
        <f>'Информация о Чемпионате'!B17</f>
        <v>(8+1+1)+1</v>
      </c>
      <c r="D12" s="95"/>
      <c r="E12" s="95"/>
      <c r="F12" s="95"/>
      <c r="G12" s="95"/>
      <c r="H12" s="95"/>
    </row>
    <row r="13" spans="1:8" ht="15" customHeight="1">
      <c r="A13" s="95" t="s">
        <v>31</v>
      </c>
      <c r="B13" s="95"/>
      <c r="C13" s="95">
        <f>'Информация о Чемпионате'!B15</f>
        <v>8</v>
      </c>
      <c r="D13" s="95"/>
      <c r="E13" s="95"/>
      <c r="F13" s="95"/>
      <c r="G13" s="95"/>
      <c r="H13" s="95"/>
    </row>
    <row r="14" spans="1:8" ht="15" customHeight="1">
      <c r="A14" s="95" t="s">
        <v>32</v>
      </c>
      <c r="B14" s="95"/>
      <c r="C14" s="95">
        <f>'Информация о Чемпионате'!B16</f>
        <v>8</v>
      </c>
      <c r="D14" s="95"/>
      <c r="E14" s="95"/>
      <c r="F14" s="95"/>
      <c r="G14" s="95"/>
      <c r="H14" s="95"/>
    </row>
    <row r="15" spans="1:8" ht="15" customHeight="1">
      <c r="A15" s="95" t="s">
        <v>33</v>
      </c>
      <c r="B15" s="95"/>
      <c r="C15" s="95" t="str">
        <f>'Информация о Чемпионате'!B8</f>
        <v>с 10.03.2025 по 14.03.2025</v>
      </c>
      <c r="D15" s="95"/>
      <c r="E15" s="95"/>
      <c r="F15" s="95"/>
      <c r="G15" s="95"/>
      <c r="H15" s="95"/>
    </row>
    <row r="16" spans="1:8" ht="20.25">
      <c r="A16" s="101" t="s">
        <v>96</v>
      </c>
      <c r="B16" s="101"/>
      <c r="C16" s="101"/>
      <c r="D16" s="101"/>
      <c r="E16" s="101"/>
      <c r="F16" s="101"/>
      <c r="G16" s="101"/>
      <c r="H16" s="101"/>
    </row>
    <row r="17" spans="1:8" ht="15" customHeight="1">
      <c r="A17" s="104" t="s">
        <v>35</v>
      </c>
      <c r="B17" s="104"/>
      <c r="C17" s="104"/>
      <c r="D17" s="104"/>
      <c r="E17" s="104"/>
      <c r="F17" s="104"/>
      <c r="G17" s="104"/>
      <c r="H17" s="104"/>
    </row>
    <row r="18" spans="1:8" ht="15" customHeight="1">
      <c r="A18" s="102" t="s">
        <v>63</v>
      </c>
      <c r="B18" s="102"/>
      <c r="C18" s="102"/>
      <c r="D18" s="102"/>
      <c r="E18" s="102"/>
      <c r="F18" s="102"/>
      <c r="G18" s="102"/>
      <c r="H18" s="102"/>
    </row>
    <row r="19" spans="1:8" ht="15" customHeight="1">
      <c r="A19" s="102" t="s">
        <v>97</v>
      </c>
      <c r="B19" s="102"/>
      <c r="C19" s="102"/>
      <c r="D19" s="102"/>
      <c r="E19" s="102"/>
      <c r="F19" s="102"/>
      <c r="G19" s="102"/>
      <c r="H19" s="102"/>
    </row>
    <row r="20" spans="1:8" ht="15" customHeight="1">
      <c r="A20" s="102" t="s">
        <v>38</v>
      </c>
      <c r="B20" s="102"/>
      <c r="C20" s="102"/>
      <c r="D20" s="102"/>
      <c r="E20" s="102"/>
      <c r="F20" s="102"/>
      <c r="G20" s="102"/>
      <c r="H20" s="102"/>
    </row>
    <row r="21" spans="1:8" ht="15" customHeight="1">
      <c r="A21" s="102" t="s">
        <v>98</v>
      </c>
      <c r="B21" s="102"/>
      <c r="C21" s="102"/>
      <c r="D21" s="102"/>
      <c r="E21" s="102"/>
      <c r="F21" s="102"/>
      <c r="G21" s="102"/>
      <c r="H21" s="102"/>
    </row>
    <row r="22" spans="1:8" ht="15" customHeight="1">
      <c r="A22" s="102" t="s">
        <v>67</v>
      </c>
      <c r="B22" s="102"/>
      <c r="C22" s="102"/>
      <c r="D22" s="102"/>
      <c r="E22" s="102"/>
      <c r="F22" s="102"/>
      <c r="G22" s="102"/>
      <c r="H22" s="102"/>
    </row>
    <row r="23" spans="1:8" ht="15" customHeight="1">
      <c r="A23" s="102" t="s">
        <v>99</v>
      </c>
      <c r="B23" s="102"/>
      <c r="C23" s="102"/>
      <c r="D23" s="102"/>
      <c r="E23" s="102"/>
      <c r="F23" s="102"/>
      <c r="G23" s="102"/>
      <c r="H23" s="102"/>
    </row>
    <row r="24" spans="1:8" ht="15" customHeight="1">
      <c r="A24" s="102" t="s">
        <v>69</v>
      </c>
      <c r="B24" s="102"/>
      <c r="C24" s="102"/>
      <c r="D24" s="102"/>
      <c r="E24" s="102"/>
      <c r="F24" s="102"/>
      <c r="G24" s="102"/>
      <c r="H24" s="102"/>
    </row>
    <row r="25" spans="1:8" ht="15.75" customHeight="1" thickBot="1">
      <c r="A25" s="103" t="s">
        <v>70</v>
      </c>
      <c r="B25" s="103"/>
      <c r="C25" s="103"/>
      <c r="D25" s="103"/>
      <c r="E25" s="103"/>
      <c r="F25" s="103"/>
      <c r="G25" s="103"/>
      <c r="H25" s="103"/>
    </row>
    <row r="26" spans="1:8" ht="60">
      <c r="A26" s="10" t="s">
        <v>44</v>
      </c>
      <c r="B26" s="10" t="s">
        <v>45</v>
      </c>
      <c r="C26" s="11" t="s">
        <v>46</v>
      </c>
      <c r="D26" s="10" t="s">
        <v>47</v>
      </c>
      <c r="E26" s="75" t="s">
        <v>48</v>
      </c>
      <c r="F26" s="10" t="s">
        <v>49</v>
      </c>
      <c r="G26" s="10" t="s">
        <v>50</v>
      </c>
      <c r="H26" s="10" t="s">
        <v>51</v>
      </c>
    </row>
    <row r="27" spans="1:8" ht="141.75">
      <c r="A27" s="9">
        <v>1</v>
      </c>
      <c r="B27" s="68" t="s">
        <v>161</v>
      </c>
      <c r="C27" s="71" t="s">
        <v>168</v>
      </c>
      <c r="D27" s="15" t="s">
        <v>59</v>
      </c>
      <c r="E27" s="15">
        <v>1</v>
      </c>
      <c r="F27" s="15" t="s">
        <v>60</v>
      </c>
      <c r="G27" s="14">
        <v>8</v>
      </c>
      <c r="H27" s="10"/>
    </row>
    <row r="28" spans="1:8" ht="15.75">
      <c r="A28" s="9">
        <v>2</v>
      </c>
      <c r="B28" s="68" t="s">
        <v>52</v>
      </c>
      <c r="C28" s="71" t="s">
        <v>187</v>
      </c>
      <c r="D28" s="15" t="s">
        <v>53</v>
      </c>
      <c r="E28" s="15">
        <v>1</v>
      </c>
      <c r="F28" s="15" t="s">
        <v>60</v>
      </c>
      <c r="G28" s="14">
        <v>5</v>
      </c>
      <c r="H28" s="16"/>
    </row>
    <row r="29" spans="1:8" ht="15.75">
      <c r="A29" s="9">
        <v>3</v>
      </c>
      <c r="B29" s="68" t="s">
        <v>52</v>
      </c>
      <c r="C29" s="71" t="s">
        <v>188</v>
      </c>
      <c r="D29" s="15" t="s">
        <v>53</v>
      </c>
      <c r="E29" s="15">
        <v>1</v>
      </c>
      <c r="F29" s="15" t="s">
        <v>60</v>
      </c>
      <c r="G29" s="14">
        <v>5</v>
      </c>
      <c r="H29" s="16"/>
    </row>
    <row r="30" spans="1:8" ht="15.75">
      <c r="A30" s="9">
        <v>4</v>
      </c>
      <c r="B30" s="68" t="s">
        <v>52</v>
      </c>
      <c r="C30" s="71" t="s">
        <v>189</v>
      </c>
      <c r="D30" s="15" t="s">
        <v>53</v>
      </c>
      <c r="E30" s="15">
        <v>1</v>
      </c>
      <c r="F30" s="15" t="s">
        <v>60</v>
      </c>
      <c r="G30" s="14">
        <v>2</v>
      </c>
      <c r="H30" s="16"/>
    </row>
    <row r="31" spans="1:8" ht="15.75">
      <c r="A31" s="9">
        <v>5</v>
      </c>
      <c r="B31" s="68" t="s">
        <v>52</v>
      </c>
      <c r="C31" s="71" t="s">
        <v>190</v>
      </c>
      <c r="D31" s="15" t="s">
        <v>53</v>
      </c>
      <c r="E31" s="15">
        <v>1</v>
      </c>
      <c r="F31" s="15" t="s">
        <v>60</v>
      </c>
      <c r="G31" s="14">
        <v>2</v>
      </c>
      <c r="H31" s="16"/>
    </row>
    <row r="32" spans="1:8" ht="15.75">
      <c r="A32" s="9">
        <v>6</v>
      </c>
      <c r="B32" s="13" t="s">
        <v>55</v>
      </c>
      <c r="C32" s="14" t="s">
        <v>56</v>
      </c>
      <c r="D32" s="15" t="s">
        <v>53</v>
      </c>
      <c r="E32" s="15">
        <v>1</v>
      </c>
      <c r="F32" s="15" t="s">
        <v>60</v>
      </c>
      <c r="G32" s="14">
        <v>8</v>
      </c>
      <c r="H32" s="16"/>
    </row>
    <row r="33" spans="1:8" ht="31.5">
      <c r="A33" s="9">
        <v>7</v>
      </c>
      <c r="B33" s="19" t="s">
        <v>100</v>
      </c>
      <c r="C33" s="14" t="s">
        <v>179</v>
      </c>
      <c r="D33" s="15" t="s">
        <v>101</v>
      </c>
      <c r="E33" s="15">
        <v>1</v>
      </c>
      <c r="F33" s="20" t="s">
        <v>60</v>
      </c>
      <c r="G33" s="14">
        <v>8</v>
      </c>
      <c r="H33" s="18"/>
    </row>
    <row r="34" spans="1:8" ht="47.25">
      <c r="A34" s="9">
        <v>8</v>
      </c>
      <c r="B34" s="21" t="s">
        <v>102</v>
      </c>
      <c r="C34" s="14" t="s">
        <v>103</v>
      </c>
      <c r="D34" s="15" t="s">
        <v>101</v>
      </c>
      <c r="E34" s="15">
        <v>1</v>
      </c>
      <c r="F34" s="20" t="s">
        <v>60</v>
      </c>
      <c r="G34" s="14">
        <v>8</v>
      </c>
      <c r="H34" s="18"/>
    </row>
    <row r="35" spans="1:8" ht="31.5">
      <c r="A35" s="9">
        <v>9</v>
      </c>
      <c r="B35" s="21" t="s">
        <v>104</v>
      </c>
      <c r="C35" s="14" t="s">
        <v>105</v>
      </c>
      <c r="D35" s="15" t="s">
        <v>101</v>
      </c>
      <c r="E35" s="15">
        <v>1</v>
      </c>
      <c r="F35" s="20" t="s">
        <v>60</v>
      </c>
      <c r="G35" s="14">
        <v>8</v>
      </c>
      <c r="H35" s="18"/>
    </row>
    <row r="36" spans="1:8" ht="31.5">
      <c r="A36" s="9">
        <v>10</v>
      </c>
      <c r="B36" s="21" t="s">
        <v>106</v>
      </c>
      <c r="C36" s="14" t="s">
        <v>107</v>
      </c>
      <c r="D36" s="15" t="s">
        <v>101</v>
      </c>
      <c r="E36" s="15">
        <v>1</v>
      </c>
      <c r="F36" s="20" t="s">
        <v>60</v>
      </c>
      <c r="G36" s="14">
        <v>8</v>
      </c>
      <c r="H36" s="18"/>
    </row>
    <row r="37" spans="1:8" ht="31.5">
      <c r="A37" s="9">
        <v>11</v>
      </c>
      <c r="B37" s="21" t="s">
        <v>108</v>
      </c>
      <c r="C37" s="14" t="s">
        <v>109</v>
      </c>
      <c r="D37" s="15" t="s">
        <v>101</v>
      </c>
      <c r="E37" s="15">
        <v>1</v>
      </c>
      <c r="F37" s="20" t="s">
        <v>60</v>
      </c>
      <c r="G37" s="14">
        <v>8</v>
      </c>
      <c r="H37" s="18"/>
    </row>
    <row r="38" spans="1:8" ht="31.5">
      <c r="A38" s="9">
        <v>12</v>
      </c>
      <c r="B38" s="21" t="s">
        <v>110</v>
      </c>
      <c r="C38" s="14" t="s">
        <v>111</v>
      </c>
      <c r="D38" s="15" t="s">
        <v>101</v>
      </c>
      <c r="E38" s="15">
        <v>1</v>
      </c>
      <c r="F38" s="20" t="s">
        <v>60</v>
      </c>
      <c r="G38" s="14">
        <v>8</v>
      </c>
      <c r="H38" s="18"/>
    </row>
    <row r="39" spans="1:8" ht="31.5">
      <c r="A39" s="9">
        <v>13</v>
      </c>
      <c r="B39" s="68" t="s">
        <v>112</v>
      </c>
      <c r="C39" s="14" t="s">
        <v>113</v>
      </c>
      <c r="D39" s="14" t="s">
        <v>101</v>
      </c>
      <c r="E39" s="15">
        <v>1</v>
      </c>
      <c r="F39" s="20" t="s">
        <v>60</v>
      </c>
      <c r="G39" s="14">
        <v>8</v>
      </c>
      <c r="H39" s="18"/>
    </row>
    <row r="40" spans="1:8" ht="47.25">
      <c r="A40" s="9">
        <v>14</v>
      </c>
      <c r="B40" s="13" t="s">
        <v>114</v>
      </c>
      <c r="C40" s="14" t="s">
        <v>115</v>
      </c>
      <c r="D40" s="14" t="s">
        <v>101</v>
      </c>
      <c r="E40" s="15">
        <v>1</v>
      </c>
      <c r="F40" s="15" t="s">
        <v>60</v>
      </c>
      <c r="G40" s="14">
        <v>8</v>
      </c>
      <c r="H40" s="16"/>
    </row>
    <row r="41" spans="1:8" ht="31.5">
      <c r="A41" s="9">
        <v>15</v>
      </c>
      <c r="B41" s="64" t="s">
        <v>182</v>
      </c>
      <c r="C41" s="14" t="s">
        <v>116</v>
      </c>
      <c r="D41" s="14" t="s">
        <v>101</v>
      </c>
      <c r="E41" s="15">
        <v>4</v>
      </c>
      <c r="F41" s="15" t="s">
        <v>54</v>
      </c>
      <c r="G41" s="14">
        <v>32</v>
      </c>
      <c r="H41" s="16"/>
    </row>
    <row r="42" spans="1:8" ht="31.5">
      <c r="A42" s="9">
        <v>16</v>
      </c>
      <c r="B42" s="69" t="s">
        <v>176</v>
      </c>
      <c r="C42" s="14" t="s">
        <v>116</v>
      </c>
      <c r="D42" s="14" t="s">
        <v>101</v>
      </c>
      <c r="E42" s="15">
        <v>1</v>
      </c>
      <c r="F42" s="15" t="s">
        <v>60</v>
      </c>
      <c r="G42" s="14">
        <v>8</v>
      </c>
      <c r="H42" s="16"/>
    </row>
    <row r="43" spans="1:8" ht="47.25">
      <c r="A43" s="9">
        <v>17</v>
      </c>
      <c r="B43" s="69" t="s">
        <v>117</v>
      </c>
      <c r="C43" s="14" t="s">
        <v>118</v>
      </c>
      <c r="D43" s="14" t="s">
        <v>101</v>
      </c>
      <c r="E43" s="15">
        <v>1</v>
      </c>
      <c r="F43" s="15" t="s">
        <v>119</v>
      </c>
      <c r="G43" s="14">
        <v>8</v>
      </c>
      <c r="H43" s="16"/>
    </row>
    <row r="44" spans="1:8" ht="31.5">
      <c r="A44" s="9">
        <v>18</v>
      </c>
      <c r="B44" s="69" t="s">
        <v>120</v>
      </c>
      <c r="C44" s="14" t="s">
        <v>177</v>
      </c>
      <c r="D44" s="14" t="s">
        <v>101</v>
      </c>
      <c r="E44" s="15">
        <v>1</v>
      </c>
      <c r="F44" s="15" t="s">
        <v>119</v>
      </c>
      <c r="G44" s="14">
        <v>8</v>
      </c>
      <c r="H44" s="16"/>
    </row>
    <row r="45" spans="1:8" ht="47.25">
      <c r="A45" s="9">
        <v>19</v>
      </c>
      <c r="B45" s="69" t="s">
        <v>121</v>
      </c>
      <c r="C45" s="14" t="s">
        <v>163</v>
      </c>
      <c r="D45" s="14" t="s">
        <v>101</v>
      </c>
      <c r="E45" s="15">
        <v>1</v>
      </c>
      <c r="F45" s="15" t="s">
        <v>60</v>
      </c>
      <c r="G45" s="14">
        <v>8</v>
      </c>
      <c r="H45" s="16"/>
    </row>
    <row r="46" spans="1:8" ht="31.5">
      <c r="A46" s="9">
        <v>20</v>
      </c>
      <c r="B46" s="69" t="s">
        <v>164</v>
      </c>
      <c r="C46" s="14" t="s">
        <v>122</v>
      </c>
      <c r="D46" s="14" t="s">
        <v>101</v>
      </c>
      <c r="E46" s="15">
        <v>1</v>
      </c>
      <c r="F46" s="15" t="s">
        <v>119</v>
      </c>
      <c r="G46" s="14">
        <v>8</v>
      </c>
      <c r="H46" s="16"/>
    </row>
    <row r="47" spans="1:8" ht="47.25">
      <c r="A47" s="9">
        <v>21</v>
      </c>
      <c r="B47" s="69" t="s">
        <v>123</v>
      </c>
      <c r="C47" s="14" t="s">
        <v>124</v>
      </c>
      <c r="D47" s="14" t="s">
        <v>101</v>
      </c>
      <c r="E47" s="15">
        <v>1</v>
      </c>
      <c r="F47" s="15" t="s">
        <v>60</v>
      </c>
      <c r="G47" s="14">
        <v>8</v>
      </c>
      <c r="H47" s="16"/>
    </row>
    <row r="48" spans="1:8" ht="31.5">
      <c r="A48" s="9">
        <v>22</v>
      </c>
      <c r="B48" s="69" t="s">
        <v>125</v>
      </c>
      <c r="C48" s="14" t="s">
        <v>126</v>
      </c>
      <c r="D48" s="15" t="s">
        <v>101</v>
      </c>
      <c r="E48" s="15">
        <v>1</v>
      </c>
      <c r="F48" s="15" t="s">
        <v>54</v>
      </c>
      <c r="G48" s="14">
        <v>8</v>
      </c>
      <c r="H48" s="16"/>
    </row>
    <row r="49" spans="1:8" ht="31.5">
      <c r="A49" s="9">
        <v>23</v>
      </c>
      <c r="B49" s="69" t="s">
        <v>127</v>
      </c>
      <c r="C49" s="14" t="s">
        <v>128</v>
      </c>
      <c r="D49" s="15" t="s">
        <v>101</v>
      </c>
      <c r="E49" s="15">
        <v>1</v>
      </c>
      <c r="F49" s="15" t="s">
        <v>54</v>
      </c>
      <c r="G49" s="14">
        <v>8</v>
      </c>
      <c r="H49" s="16"/>
    </row>
    <row r="50" spans="1:8" ht="47.25">
      <c r="A50" s="9">
        <v>24</v>
      </c>
      <c r="B50" s="69" t="s">
        <v>129</v>
      </c>
      <c r="C50" s="14" t="s">
        <v>165</v>
      </c>
      <c r="D50" s="15" t="s">
        <v>101</v>
      </c>
      <c r="E50" s="15">
        <v>1</v>
      </c>
      <c r="F50" s="15" t="s">
        <v>54</v>
      </c>
      <c r="G50" s="14">
        <v>8</v>
      </c>
      <c r="H50" s="16"/>
    </row>
    <row r="51" spans="1:8" ht="31.5">
      <c r="A51" s="9">
        <v>25</v>
      </c>
      <c r="B51" s="69" t="s">
        <v>130</v>
      </c>
      <c r="C51" s="14" t="s">
        <v>131</v>
      </c>
      <c r="D51" s="15" t="s">
        <v>101</v>
      </c>
      <c r="E51" s="15">
        <v>1</v>
      </c>
      <c r="F51" s="15" t="s">
        <v>54</v>
      </c>
      <c r="G51" s="14">
        <v>8</v>
      </c>
      <c r="H51" s="16"/>
    </row>
    <row r="52" spans="1:8" ht="31.5">
      <c r="A52" s="9">
        <v>26</v>
      </c>
      <c r="B52" s="23" t="s">
        <v>132</v>
      </c>
      <c r="C52" s="14" t="s">
        <v>133</v>
      </c>
      <c r="D52" s="15" t="s">
        <v>101</v>
      </c>
      <c r="E52" s="15">
        <v>1</v>
      </c>
      <c r="F52" s="15" t="s">
        <v>60</v>
      </c>
      <c r="G52" s="14">
        <v>8</v>
      </c>
      <c r="H52" s="16"/>
    </row>
    <row r="53" spans="1:8" ht="20.25">
      <c r="A53" s="101" t="s">
        <v>80</v>
      </c>
      <c r="B53" s="101"/>
      <c r="C53" s="101"/>
      <c r="D53" s="101"/>
      <c r="E53" s="101"/>
      <c r="F53" s="101"/>
      <c r="G53" s="101"/>
      <c r="H53" s="101"/>
    </row>
    <row r="54" spans="1:8" ht="78.75">
      <c r="A54" s="10" t="s">
        <v>44</v>
      </c>
      <c r="B54" s="14" t="s">
        <v>45</v>
      </c>
      <c r="C54" s="14" t="s">
        <v>46</v>
      </c>
      <c r="D54" s="14" t="s">
        <v>47</v>
      </c>
      <c r="E54" s="14" t="s">
        <v>48</v>
      </c>
      <c r="F54" s="14" t="s">
        <v>49</v>
      </c>
      <c r="G54" s="14" t="s">
        <v>50</v>
      </c>
      <c r="H54" s="14" t="s">
        <v>51</v>
      </c>
    </row>
    <row r="55" spans="1:8" ht="47.25">
      <c r="A55" s="24">
        <v>1</v>
      </c>
      <c r="B55" s="65" t="s">
        <v>81</v>
      </c>
      <c r="C55" s="14" t="s">
        <v>82</v>
      </c>
      <c r="D55" s="22" t="s">
        <v>83</v>
      </c>
      <c r="E55" s="17">
        <v>1</v>
      </c>
      <c r="F55" s="17" t="s">
        <v>54</v>
      </c>
      <c r="G55" s="22">
        <v>1</v>
      </c>
      <c r="H55" s="16"/>
    </row>
    <row r="56" spans="1:8" ht="31.5">
      <c r="A56" s="12">
        <v>2</v>
      </c>
      <c r="B56" s="64" t="s">
        <v>84</v>
      </c>
      <c r="C56" s="14" t="s">
        <v>85</v>
      </c>
      <c r="D56" s="22" t="s">
        <v>83</v>
      </c>
      <c r="E56" s="22">
        <v>1</v>
      </c>
      <c r="F56" s="22" t="s">
        <v>54</v>
      </c>
      <c r="G56" s="22">
        <v>1</v>
      </c>
      <c r="H56" s="16"/>
    </row>
    <row r="57" spans="1:8" ht="15.75">
      <c r="A57" s="24">
        <v>3</v>
      </c>
      <c r="B57" s="64" t="s">
        <v>86</v>
      </c>
      <c r="C57" s="14" t="s">
        <v>87</v>
      </c>
      <c r="D57" s="22" t="s">
        <v>83</v>
      </c>
      <c r="E57" s="22">
        <v>1</v>
      </c>
      <c r="F57" s="22" t="s">
        <v>54</v>
      </c>
      <c r="G57" s="22">
        <v>1</v>
      </c>
      <c r="H57" s="16"/>
    </row>
    <row r="58" spans="1:8" ht="31.5">
      <c r="A58" s="12">
        <v>4</v>
      </c>
      <c r="B58" s="64" t="s">
        <v>134</v>
      </c>
      <c r="C58" s="14" t="s">
        <v>135</v>
      </c>
      <c r="D58" s="22" t="s">
        <v>83</v>
      </c>
      <c r="E58" s="22">
        <v>1</v>
      </c>
      <c r="F58" s="22" t="s">
        <v>54</v>
      </c>
      <c r="G58" s="71">
        <v>8</v>
      </c>
      <c r="H58" s="16"/>
    </row>
  </sheetData>
  <mergeCells count="3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53:H53"/>
    <mergeCell ref="A21:H21"/>
    <mergeCell ref="A22:H22"/>
    <mergeCell ref="A23:H23"/>
    <mergeCell ref="A24:H24"/>
    <mergeCell ref="A25:H25"/>
  </mergeCells>
  <pageMargins left="0.7" right="0.7" top="0.75" bottom="0.75" header="0.51180555555555496" footer="0.51180555555555496"/>
  <pageSetup paperSize="9" scale="74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I62"/>
  <sheetViews>
    <sheetView topLeftCell="A61" zoomScale="85" zoomScaleNormal="85" workbookViewId="0">
      <selection activeCell="J22" sqref="J22"/>
    </sheetView>
  </sheetViews>
  <sheetFormatPr defaultColWidth="14.42578125" defaultRowHeight="15"/>
  <cols>
    <col min="1" max="1" width="5.140625" style="66" customWidth="1"/>
    <col min="2" max="2" width="52" style="66" customWidth="1"/>
    <col min="3" max="3" width="27.42578125" style="5" customWidth="1"/>
    <col min="4" max="4" width="22" style="5" customWidth="1"/>
    <col min="5" max="5" width="15.42578125" style="5" customWidth="1"/>
    <col min="6" max="6" width="23.42578125" style="5" customWidth="1"/>
    <col min="7" max="7" width="14.42578125" style="5"/>
    <col min="8" max="8" width="25" style="5" customWidth="1"/>
    <col min="9" max="11" width="8.7109375" style="6" customWidth="1"/>
    <col min="12" max="1023" width="14.42578125" style="6"/>
  </cols>
  <sheetData>
    <row r="1" spans="1:8">
      <c r="A1" s="105" t="s">
        <v>21</v>
      </c>
      <c r="B1" s="105"/>
      <c r="C1" s="105"/>
      <c r="D1" s="105"/>
      <c r="E1" s="105"/>
      <c r="F1" s="105"/>
      <c r="G1" s="105"/>
      <c r="H1" s="105"/>
    </row>
    <row r="2" spans="1:8" ht="20.25">
      <c r="A2" s="106" t="s">
        <v>22</v>
      </c>
      <c r="B2" s="106"/>
      <c r="C2" s="106"/>
      <c r="D2" s="106"/>
      <c r="E2" s="106"/>
      <c r="F2" s="106"/>
      <c r="G2" s="106"/>
      <c r="H2" s="106"/>
    </row>
    <row r="3" spans="1:8" ht="20.25">
      <c r="A3" s="107" t="str">
        <f>'Информация о Чемпионате'!B4</f>
        <v>Региональный  этап Чемпионата по профессиональному мастерству "Профессионалы"</v>
      </c>
      <c r="B3" s="107"/>
      <c r="C3" s="107"/>
      <c r="D3" s="107"/>
      <c r="E3" s="107"/>
      <c r="F3" s="107"/>
      <c r="G3" s="107"/>
      <c r="H3" s="107"/>
    </row>
    <row r="4" spans="1:8" ht="20.25">
      <c r="A4" s="106" t="s">
        <v>23</v>
      </c>
      <c r="B4" s="106"/>
      <c r="C4" s="106"/>
      <c r="D4" s="106"/>
      <c r="E4" s="106"/>
      <c r="F4" s="106"/>
      <c r="G4" s="106"/>
      <c r="H4" s="106"/>
    </row>
    <row r="5" spans="1:8" ht="20.25">
      <c r="A5" s="108" t="str">
        <f>'Информация о Чемпионате'!B3</f>
        <v xml:space="preserve">Социальная работа </v>
      </c>
      <c r="B5" s="108"/>
      <c r="C5" s="108"/>
      <c r="D5" s="108"/>
      <c r="E5" s="108"/>
      <c r="F5" s="108"/>
      <c r="G5" s="108"/>
      <c r="H5" s="108"/>
    </row>
    <row r="6" spans="1:8" ht="15" customHeight="1">
      <c r="A6" s="95" t="s">
        <v>136</v>
      </c>
      <c r="B6" s="95"/>
      <c r="C6" s="95"/>
      <c r="D6" s="95"/>
      <c r="E6" s="95"/>
      <c r="F6" s="95"/>
      <c r="G6" s="95"/>
      <c r="H6" s="95"/>
    </row>
    <row r="7" spans="1:8" ht="15.6" customHeight="1">
      <c r="A7" s="95" t="s">
        <v>25</v>
      </c>
      <c r="B7" s="95"/>
      <c r="C7" s="96" t="str">
        <f>'Информация о Чемпионате'!B5</f>
        <v>Ленинградская область</v>
      </c>
      <c r="D7" s="96"/>
      <c r="E7" s="96"/>
      <c r="F7" s="96"/>
      <c r="G7" s="96"/>
      <c r="H7" s="96"/>
    </row>
    <row r="8" spans="1:8" ht="15.6" customHeight="1">
      <c r="A8" s="95" t="s">
        <v>26</v>
      </c>
      <c r="B8" s="95"/>
      <c r="C8" s="95"/>
      <c r="D8" s="96" t="str">
        <f>'Информация о Чемпионате'!B6</f>
        <v>Выборгский институт (филиал) ГАОУ ВО ЛО "ЛГУ им. А.С. Пушкина"</v>
      </c>
      <c r="E8" s="96"/>
      <c r="F8" s="96"/>
      <c r="G8" s="96"/>
      <c r="H8" s="96"/>
    </row>
    <row r="9" spans="1:8" ht="15" customHeight="1">
      <c r="A9" s="95" t="s">
        <v>27</v>
      </c>
      <c r="B9" s="95"/>
      <c r="C9" s="95" t="str">
        <f>'Информация о Чемпионате'!B7</f>
        <v>Ленинградская область, г. Выборг, ул. Выборгская д.2</v>
      </c>
      <c r="D9" s="95"/>
      <c r="E9" s="95"/>
      <c r="F9" s="95"/>
      <c r="G9" s="95"/>
      <c r="H9" s="95"/>
    </row>
    <row r="10" spans="1:8" ht="15" customHeight="1">
      <c r="A10" s="95" t="s">
        <v>28</v>
      </c>
      <c r="B10" s="95"/>
      <c r="C10" s="95" t="str">
        <f>'Информация о Чемпионате'!B9</f>
        <v>Муравьева Инна Владимировна</v>
      </c>
      <c r="D10" s="95"/>
      <c r="E10" s="95" t="str">
        <f>'Информация о Чемпионате'!B10</f>
        <v>mas-video@yandex.ru</v>
      </c>
      <c r="F10" s="95"/>
      <c r="G10" s="95" t="str">
        <f>'Информация о Чемпионате'!B11</f>
        <v>8911-218-18-66</v>
      </c>
      <c r="H10" s="95"/>
    </row>
    <row r="11" spans="1:8" ht="15.75" customHeight="1">
      <c r="A11" s="95" t="s">
        <v>29</v>
      </c>
      <c r="B11" s="95"/>
      <c r="C11" s="95" t="str">
        <f>'Информация о Чемпионате'!B12</f>
        <v>Четвергов Евгений Викторович</v>
      </c>
      <c r="D11" s="95"/>
      <c r="E11" s="95" t="str">
        <f>'Информация о Чемпионате'!B13</f>
        <v>it@vflengu.ru</v>
      </c>
      <c r="F11" s="95"/>
      <c r="G11" s="95" t="str">
        <f>'Информация о Чемпионате'!B14</f>
        <v xml:space="preserve"> 8911-007-18-31</v>
      </c>
      <c r="H11" s="95"/>
    </row>
    <row r="12" spans="1:8" ht="15.75" customHeight="1">
      <c r="A12" s="95" t="s">
        <v>30</v>
      </c>
      <c r="B12" s="95"/>
      <c r="C12" s="95" t="str">
        <f>'Информация о Чемпионате'!B17</f>
        <v>(8+1+1)+1</v>
      </c>
      <c r="D12" s="95"/>
      <c r="E12" s="95"/>
      <c r="F12" s="95"/>
      <c r="G12" s="95"/>
      <c r="H12" s="95"/>
    </row>
    <row r="13" spans="1:8" ht="15" customHeight="1">
      <c r="A13" s="95" t="s">
        <v>31</v>
      </c>
      <c r="B13" s="95"/>
      <c r="C13" s="95">
        <f>'Информация о Чемпионате'!B15</f>
        <v>8</v>
      </c>
      <c r="D13" s="95"/>
      <c r="E13" s="95"/>
      <c r="F13" s="95"/>
      <c r="G13" s="95"/>
      <c r="H13" s="95"/>
    </row>
    <row r="14" spans="1:8" ht="15" customHeight="1">
      <c r="A14" s="95" t="s">
        <v>32</v>
      </c>
      <c r="B14" s="95"/>
      <c r="C14" s="95">
        <f>'Информация о Чемпионате'!B16</f>
        <v>8</v>
      </c>
      <c r="D14" s="95"/>
      <c r="E14" s="95"/>
      <c r="F14" s="95"/>
      <c r="G14" s="95"/>
      <c r="H14" s="95"/>
    </row>
    <row r="15" spans="1:8" ht="15" customHeight="1">
      <c r="A15" s="95" t="s">
        <v>33</v>
      </c>
      <c r="B15" s="95"/>
      <c r="C15" s="95" t="str">
        <f>'Информация о Чемпионате'!B8</f>
        <v>с 10.03.2025 по 14.03.2025</v>
      </c>
      <c r="D15" s="95"/>
      <c r="E15" s="95"/>
      <c r="F15" s="95"/>
      <c r="G15" s="95"/>
      <c r="H15" s="95"/>
    </row>
    <row r="16" spans="1:8" ht="20.25">
      <c r="A16" s="101" t="s">
        <v>137</v>
      </c>
      <c r="B16" s="101"/>
      <c r="C16" s="101"/>
      <c r="D16" s="101"/>
      <c r="E16" s="101"/>
      <c r="F16" s="101"/>
      <c r="G16" s="101"/>
      <c r="H16" s="101"/>
    </row>
    <row r="17" spans="1:8" ht="78.75">
      <c r="A17" s="14" t="s">
        <v>44</v>
      </c>
      <c r="B17" s="14" t="s">
        <v>45</v>
      </c>
      <c r="C17" s="45" t="s">
        <v>46</v>
      </c>
      <c r="D17" s="14" t="s">
        <v>47</v>
      </c>
      <c r="E17" s="14" t="s">
        <v>48</v>
      </c>
      <c r="F17" s="14" t="s">
        <v>49</v>
      </c>
      <c r="G17" s="48" t="s">
        <v>50</v>
      </c>
      <c r="H17" s="14" t="s">
        <v>51</v>
      </c>
    </row>
    <row r="18" spans="1:8" ht="31.5">
      <c r="A18" s="15">
        <v>1</v>
      </c>
      <c r="B18" s="19" t="s">
        <v>100</v>
      </c>
      <c r="C18" s="14" t="s">
        <v>179</v>
      </c>
      <c r="D18" s="15" t="s">
        <v>101</v>
      </c>
      <c r="E18" s="15">
        <v>1</v>
      </c>
      <c r="F18" s="20" t="s">
        <v>60</v>
      </c>
      <c r="G18" s="14">
        <v>8</v>
      </c>
      <c r="H18" s="16"/>
    </row>
    <row r="19" spans="1:8" ht="47.25">
      <c r="A19" s="15">
        <v>2</v>
      </c>
      <c r="B19" s="21" t="s">
        <v>102</v>
      </c>
      <c r="C19" s="14" t="s">
        <v>103</v>
      </c>
      <c r="D19" s="15" t="s">
        <v>101</v>
      </c>
      <c r="E19" s="15">
        <v>1</v>
      </c>
      <c r="F19" s="20" t="s">
        <v>60</v>
      </c>
      <c r="G19" s="14">
        <v>8</v>
      </c>
      <c r="H19" s="16"/>
    </row>
    <row r="20" spans="1:8" ht="31.5">
      <c r="A20" s="15">
        <v>3</v>
      </c>
      <c r="B20" s="21" t="s">
        <v>104</v>
      </c>
      <c r="C20" s="14" t="s">
        <v>105</v>
      </c>
      <c r="D20" s="15" t="s">
        <v>101</v>
      </c>
      <c r="E20" s="15">
        <v>1</v>
      </c>
      <c r="F20" s="20" t="s">
        <v>60</v>
      </c>
      <c r="G20" s="14">
        <v>8</v>
      </c>
      <c r="H20" s="16"/>
    </row>
    <row r="21" spans="1:8" ht="31.5">
      <c r="A21" s="15">
        <v>4</v>
      </c>
      <c r="B21" s="21" t="s">
        <v>106</v>
      </c>
      <c r="C21" s="14" t="s">
        <v>107</v>
      </c>
      <c r="D21" s="15" t="s">
        <v>101</v>
      </c>
      <c r="E21" s="15">
        <v>1</v>
      </c>
      <c r="F21" s="20" t="s">
        <v>60</v>
      </c>
      <c r="G21" s="14">
        <v>8</v>
      </c>
      <c r="H21" s="16"/>
    </row>
    <row r="22" spans="1:8" ht="31.5">
      <c r="A22" s="15">
        <v>5</v>
      </c>
      <c r="B22" s="21" t="s">
        <v>108</v>
      </c>
      <c r="C22" s="14" t="s">
        <v>109</v>
      </c>
      <c r="D22" s="15" t="s">
        <v>101</v>
      </c>
      <c r="E22" s="15">
        <v>1</v>
      </c>
      <c r="F22" s="20" t="s">
        <v>60</v>
      </c>
      <c r="G22" s="14">
        <v>8</v>
      </c>
      <c r="H22" s="16"/>
    </row>
    <row r="23" spans="1:8" ht="31.5">
      <c r="A23" s="15">
        <v>6</v>
      </c>
      <c r="B23" s="21" t="s">
        <v>110</v>
      </c>
      <c r="C23" s="14" t="s">
        <v>111</v>
      </c>
      <c r="D23" s="15" t="s">
        <v>101</v>
      </c>
      <c r="E23" s="15">
        <v>1</v>
      </c>
      <c r="F23" s="20" t="s">
        <v>60</v>
      </c>
      <c r="G23" s="14">
        <v>8</v>
      </c>
      <c r="H23" s="16"/>
    </row>
    <row r="24" spans="1:8" ht="31.5">
      <c r="A24" s="15">
        <v>7</v>
      </c>
      <c r="B24" s="68" t="s">
        <v>112</v>
      </c>
      <c r="C24" s="14" t="s">
        <v>113</v>
      </c>
      <c r="D24" s="14" t="s">
        <v>101</v>
      </c>
      <c r="E24" s="15">
        <v>1</v>
      </c>
      <c r="F24" s="20" t="s">
        <v>60</v>
      </c>
      <c r="G24" s="14">
        <v>8</v>
      </c>
      <c r="H24" s="16"/>
    </row>
    <row r="25" spans="1:8" ht="47.25">
      <c r="A25" s="15">
        <v>8</v>
      </c>
      <c r="B25" s="13" t="s">
        <v>114</v>
      </c>
      <c r="C25" s="14" t="s">
        <v>115</v>
      </c>
      <c r="D25" s="14" t="s">
        <v>101</v>
      </c>
      <c r="E25" s="15">
        <v>1</v>
      </c>
      <c r="F25" s="15" t="s">
        <v>60</v>
      </c>
      <c r="G25" s="14">
        <v>8</v>
      </c>
      <c r="H25" s="16"/>
    </row>
    <row r="26" spans="1:8" ht="31.5">
      <c r="A26" s="15">
        <v>9</v>
      </c>
      <c r="B26" s="64" t="s">
        <v>184</v>
      </c>
      <c r="C26" s="14" t="s">
        <v>116</v>
      </c>
      <c r="D26" s="14" t="s">
        <v>101</v>
      </c>
      <c r="E26" s="15">
        <v>4</v>
      </c>
      <c r="F26" s="15" t="s">
        <v>54</v>
      </c>
      <c r="G26" s="14">
        <v>32</v>
      </c>
      <c r="H26" s="16"/>
    </row>
    <row r="27" spans="1:8" ht="31.5">
      <c r="A27" s="15">
        <v>10</v>
      </c>
      <c r="B27" s="69" t="s">
        <v>176</v>
      </c>
      <c r="C27" s="14" t="s">
        <v>116</v>
      </c>
      <c r="D27" s="14" t="s">
        <v>101</v>
      </c>
      <c r="E27" s="15">
        <v>1</v>
      </c>
      <c r="F27" s="15" t="s">
        <v>60</v>
      </c>
      <c r="G27" s="14">
        <v>8</v>
      </c>
      <c r="H27" s="16"/>
    </row>
    <row r="28" spans="1:8" ht="47.25">
      <c r="A28" s="15">
        <v>11</v>
      </c>
      <c r="B28" s="69" t="s">
        <v>117</v>
      </c>
      <c r="C28" s="14" t="s">
        <v>118</v>
      </c>
      <c r="D28" s="14" t="s">
        <v>101</v>
      </c>
      <c r="E28" s="15">
        <v>1</v>
      </c>
      <c r="F28" s="15" t="s">
        <v>119</v>
      </c>
      <c r="G28" s="14">
        <v>8</v>
      </c>
      <c r="H28" s="16"/>
    </row>
    <row r="29" spans="1:8" ht="31.5">
      <c r="A29" s="15">
        <v>12</v>
      </c>
      <c r="B29" s="69" t="s">
        <v>120</v>
      </c>
      <c r="C29" s="14" t="s">
        <v>162</v>
      </c>
      <c r="D29" s="14" t="s">
        <v>101</v>
      </c>
      <c r="E29" s="15">
        <v>1</v>
      </c>
      <c r="F29" s="15" t="s">
        <v>119</v>
      </c>
      <c r="G29" s="14">
        <v>8</v>
      </c>
      <c r="H29" s="16"/>
    </row>
    <row r="30" spans="1:8" ht="47.25">
      <c r="A30" s="15">
        <v>13</v>
      </c>
      <c r="B30" s="69" t="s">
        <v>121</v>
      </c>
      <c r="C30" s="14" t="s">
        <v>163</v>
      </c>
      <c r="D30" s="14" t="s">
        <v>101</v>
      </c>
      <c r="E30" s="15">
        <v>1</v>
      </c>
      <c r="F30" s="15" t="s">
        <v>60</v>
      </c>
      <c r="G30" s="14">
        <v>8</v>
      </c>
      <c r="H30" s="16"/>
    </row>
    <row r="31" spans="1:8" ht="31.5">
      <c r="A31" s="15">
        <v>14</v>
      </c>
      <c r="B31" s="69" t="s">
        <v>164</v>
      </c>
      <c r="C31" s="14" t="s">
        <v>122</v>
      </c>
      <c r="D31" s="14" t="s">
        <v>101</v>
      </c>
      <c r="E31" s="15">
        <v>1</v>
      </c>
      <c r="F31" s="15" t="s">
        <v>119</v>
      </c>
      <c r="G31" s="14">
        <v>8</v>
      </c>
      <c r="H31" s="16"/>
    </row>
    <row r="32" spans="1:8" ht="63">
      <c r="A32" s="15">
        <v>15</v>
      </c>
      <c r="B32" s="69" t="s">
        <v>123</v>
      </c>
      <c r="C32" s="14" t="s">
        <v>124</v>
      </c>
      <c r="D32" s="14" t="s">
        <v>101</v>
      </c>
      <c r="E32" s="15">
        <v>1</v>
      </c>
      <c r="F32" s="15" t="s">
        <v>60</v>
      </c>
      <c r="G32" s="14">
        <v>8</v>
      </c>
      <c r="H32" s="16"/>
    </row>
    <row r="33" spans="1:8" ht="47.25">
      <c r="A33" s="15">
        <v>16</v>
      </c>
      <c r="B33" s="69" t="s">
        <v>125</v>
      </c>
      <c r="C33" s="14" t="s">
        <v>126</v>
      </c>
      <c r="D33" s="15" t="s">
        <v>101</v>
      </c>
      <c r="E33" s="15">
        <v>1</v>
      </c>
      <c r="F33" s="15" t="s">
        <v>54</v>
      </c>
      <c r="G33" s="14">
        <v>8</v>
      </c>
      <c r="H33" s="16"/>
    </row>
    <row r="34" spans="1:8" ht="31.5">
      <c r="A34" s="15">
        <v>17</v>
      </c>
      <c r="B34" s="69" t="s">
        <v>127</v>
      </c>
      <c r="C34" s="14" t="s">
        <v>128</v>
      </c>
      <c r="D34" s="15" t="s">
        <v>101</v>
      </c>
      <c r="E34" s="15">
        <v>1</v>
      </c>
      <c r="F34" s="15" t="s">
        <v>54</v>
      </c>
      <c r="G34" s="14">
        <v>8</v>
      </c>
      <c r="H34" s="16"/>
    </row>
    <row r="35" spans="1:8" ht="47.25">
      <c r="A35" s="15">
        <v>18</v>
      </c>
      <c r="B35" s="69" t="s">
        <v>129</v>
      </c>
      <c r="C35" s="14" t="s">
        <v>166</v>
      </c>
      <c r="D35" s="15" t="s">
        <v>101</v>
      </c>
      <c r="E35" s="15">
        <v>1</v>
      </c>
      <c r="F35" s="15" t="s">
        <v>54</v>
      </c>
      <c r="G35" s="14">
        <v>8</v>
      </c>
      <c r="H35" s="16"/>
    </row>
    <row r="36" spans="1:8" ht="31.5">
      <c r="A36" s="15">
        <v>19</v>
      </c>
      <c r="B36" s="69" t="s">
        <v>130</v>
      </c>
      <c r="C36" s="14" t="s">
        <v>131</v>
      </c>
      <c r="D36" s="15" t="s">
        <v>101</v>
      </c>
      <c r="E36" s="15">
        <v>1</v>
      </c>
      <c r="F36" s="15" t="s">
        <v>54</v>
      </c>
      <c r="G36" s="14">
        <v>8</v>
      </c>
      <c r="H36" s="16"/>
    </row>
    <row r="37" spans="1:8" ht="31.5">
      <c r="A37" s="15">
        <v>20</v>
      </c>
      <c r="B37" s="23" t="s">
        <v>132</v>
      </c>
      <c r="C37" s="14" t="s">
        <v>133</v>
      </c>
      <c r="D37" s="15" t="s">
        <v>101</v>
      </c>
      <c r="E37" s="15">
        <v>1</v>
      </c>
      <c r="F37" s="15" t="s">
        <v>60</v>
      </c>
      <c r="G37" s="14">
        <v>8</v>
      </c>
      <c r="H37" s="16"/>
    </row>
    <row r="38" spans="1:8" ht="15.75">
      <c r="A38" s="84" t="s">
        <v>138</v>
      </c>
      <c r="B38" s="84"/>
      <c r="C38" s="84"/>
      <c r="D38" s="84"/>
      <c r="E38" s="84"/>
      <c r="F38" s="84"/>
      <c r="G38" s="84"/>
      <c r="H38" s="84"/>
    </row>
    <row r="39" spans="1:8" ht="31.5">
      <c r="A39" s="14">
        <v>1</v>
      </c>
      <c r="B39" s="19" t="s">
        <v>100</v>
      </c>
      <c r="C39" s="14" t="s">
        <v>179</v>
      </c>
      <c r="D39" s="14" t="s">
        <v>101</v>
      </c>
      <c r="E39" s="14">
        <v>1</v>
      </c>
      <c r="F39" s="14" t="s">
        <v>60</v>
      </c>
      <c r="G39" s="14">
        <v>8</v>
      </c>
      <c r="H39" s="16"/>
    </row>
    <row r="40" spans="1:8" ht="47.25">
      <c r="A40" s="14">
        <v>2</v>
      </c>
      <c r="B40" s="21" t="s">
        <v>102</v>
      </c>
      <c r="C40" s="14" t="s">
        <v>103</v>
      </c>
      <c r="D40" s="14" t="s">
        <v>101</v>
      </c>
      <c r="E40" s="14">
        <v>1</v>
      </c>
      <c r="F40" s="14" t="s">
        <v>60</v>
      </c>
      <c r="G40" s="22">
        <v>8</v>
      </c>
      <c r="H40" s="16"/>
    </row>
    <row r="41" spans="1:8" ht="31.5">
      <c r="A41" s="14">
        <v>3</v>
      </c>
      <c r="B41" s="21" t="s">
        <v>104</v>
      </c>
      <c r="C41" s="14" t="s">
        <v>105</v>
      </c>
      <c r="D41" s="14" t="s">
        <v>101</v>
      </c>
      <c r="E41" s="14">
        <v>1</v>
      </c>
      <c r="F41" s="14" t="s">
        <v>60</v>
      </c>
      <c r="G41" s="14">
        <v>8</v>
      </c>
      <c r="H41" s="16"/>
    </row>
    <row r="42" spans="1:8" ht="31.5">
      <c r="A42" s="14">
        <v>4</v>
      </c>
      <c r="B42" s="21" t="s">
        <v>106</v>
      </c>
      <c r="C42" s="14" t="s">
        <v>107</v>
      </c>
      <c r="D42" s="14" t="s">
        <v>101</v>
      </c>
      <c r="E42" s="14">
        <v>1</v>
      </c>
      <c r="F42" s="14" t="s">
        <v>60</v>
      </c>
      <c r="G42" s="22">
        <v>19</v>
      </c>
      <c r="H42" s="16"/>
    </row>
    <row r="43" spans="1:8" ht="31.5">
      <c r="A43" s="14">
        <v>5</v>
      </c>
      <c r="B43" s="21" t="s">
        <v>108</v>
      </c>
      <c r="C43" s="14" t="s">
        <v>109</v>
      </c>
      <c r="D43" s="14" t="s">
        <v>101</v>
      </c>
      <c r="E43" s="14">
        <v>1</v>
      </c>
      <c r="F43" s="14" t="s">
        <v>60</v>
      </c>
      <c r="G43" s="14">
        <v>8</v>
      </c>
      <c r="H43" s="16"/>
    </row>
    <row r="44" spans="1:8" ht="31.5">
      <c r="A44" s="14">
        <v>6</v>
      </c>
      <c r="B44" s="21" t="s">
        <v>110</v>
      </c>
      <c r="C44" s="14" t="s">
        <v>111</v>
      </c>
      <c r="D44" s="14" t="s">
        <v>101</v>
      </c>
      <c r="E44" s="14">
        <v>1</v>
      </c>
      <c r="F44" s="14" t="s">
        <v>60</v>
      </c>
      <c r="G44" s="22">
        <v>8</v>
      </c>
      <c r="H44" s="16"/>
    </row>
    <row r="45" spans="1:8" ht="31.5">
      <c r="A45" s="14">
        <v>7</v>
      </c>
      <c r="B45" s="68" t="s">
        <v>112</v>
      </c>
      <c r="C45" s="14" t="s">
        <v>113</v>
      </c>
      <c r="D45" s="14" t="s">
        <v>101</v>
      </c>
      <c r="E45" s="14">
        <v>1</v>
      </c>
      <c r="F45" s="14" t="s">
        <v>60</v>
      </c>
      <c r="G45" s="14">
        <v>8</v>
      </c>
      <c r="H45" s="16"/>
    </row>
    <row r="46" spans="1:8" ht="47.25">
      <c r="A46" s="14">
        <v>8</v>
      </c>
      <c r="B46" s="68" t="s">
        <v>114</v>
      </c>
      <c r="C46" s="14" t="s">
        <v>115</v>
      </c>
      <c r="D46" s="14" t="s">
        <v>101</v>
      </c>
      <c r="E46" s="14">
        <v>1</v>
      </c>
      <c r="F46" s="14" t="s">
        <v>60</v>
      </c>
      <c r="G46" s="22">
        <v>8</v>
      </c>
      <c r="H46" s="16"/>
    </row>
    <row r="47" spans="1:8" ht="31.5">
      <c r="A47" s="14">
        <v>9</v>
      </c>
      <c r="B47" s="69" t="s">
        <v>183</v>
      </c>
      <c r="C47" s="14" t="s">
        <v>116</v>
      </c>
      <c r="D47" s="14" t="s">
        <v>101</v>
      </c>
      <c r="E47" s="14">
        <v>4</v>
      </c>
      <c r="F47" s="14" t="s">
        <v>54</v>
      </c>
      <c r="G47" s="14">
        <v>32</v>
      </c>
      <c r="H47" s="16"/>
    </row>
    <row r="48" spans="1:8" ht="31.5">
      <c r="A48" s="14">
        <v>10</v>
      </c>
      <c r="B48" s="69" t="s">
        <v>176</v>
      </c>
      <c r="C48" s="14" t="s">
        <v>116</v>
      </c>
      <c r="D48" s="14" t="s">
        <v>101</v>
      </c>
      <c r="E48" s="15">
        <v>1</v>
      </c>
      <c r="F48" s="15" t="s">
        <v>60</v>
      </c>
      <c r="G48" s="14">
        <v>8</v>
      </c>
      <c r="H48" s="16"/>
    </row>
    <row r="49" spans="1:8" ht="47.25">
      <c r="A49" s="14">
        <v>11</v>
      </c>
      <c r="B49" s="69" t="s">
        <v>117</v>
      </c>
      <c r="C49" s="14" t="s">
        <v>118</v>
      </c>
      <c r="D49" s="14" t="s">
        <v>101</v>
      </c>
      <c r="E49" s="14">
        <v>1</v>
      </c>
      <c r="F49" s="14" t="s">
        <v>119</v>
      </c>
      <c r="G49" s="22">
        <v>8</v>
      </c>
      <c r="H49" s="16"/>
    </row>
    <row r="50" spans="1:8" ht="31.5">
      <c r="A50" s="14">
        <v>12</v>
      </c>
      <c r="B50" s="69" t="s">
        <v>120</v>
      </c>
      <c r="C50" s="14" t="s">
        <v>162</v>
      </c>
      <c r="D50" s="14" t="s">
        <v>101</v>
      </c>
      <c r="E50" s="14">
        <v>1</v>
      </c>
      <c r="F50" s="14" t="s">
        <v>119</v>
      </c>
      <c r="G50" s="14">
        <v>8</v>
      </c>
      <c r="H50" s="16"/>
    </row>
    <row r="51" spans="1:8" ht="47.25">
      <c r="A51" s="14">
        <v>13</v>
      </c>
      <c r="B51" s="69" t="s">
        <v>121</v>
      </c>
      <c r="C51" s="14" t="s">
        <v>163</v>
      </c>
      <c r="D51" s="14" t="s">
        <v>101</v>
      </c>
      <c r="E51" s="14">
        <v>1</v>
      </c>
      <c r="F51" s="14" t="s">
        <v>60</v>
      </c>
      <c r="G51" s="22">
        <v>8</v>
      </c>
      <c r="H51" s="16"/>
    </row>
    <row r="52" spans="1:8" ht="31.5">
      <c r="A52" s="14">
        <v>14</v>
      </c>
      <c r="B52" s="69" t="s">
        <v>164</v>
      </c>
      <c r="C52" s="14" t="s">
        <v>122</v>
      </c>
      <c r="D52" s="14" t="s">
        <v>101</v>
      </c>
      <c r="E52" s="14">
        <v>1</v>
      </c>
      <c r="F52" s="14" t="s">
        <v>119</v>
      </c>
      <c r="G52" s="14">
        <v>8</v>
      </c>
      <c r="H52" s="16"/>
    </row>
    <row r="53" spans="1:8" ht="63">
      <c r="A53" s="14">
        <v>15</v>
      </c>
      <c r="B53" s="69" t="s">
        <v>123</v>
      </c>
      <c r="C53" s="14" t="s">
        <v>124</v>
      </c>
      <c r="D53" s="14" t="s">
        <v>101</v>
      </c>
      <c r="E53" s="14">
        <v>1</v>
      </c>
      <c r="F53" s="14" t="s">
        <v>60</v>
      </c>
      <c r="G53" s="22">
        <v>8</v>
      </c>
      <c r="H53" s="16"/>
    </row>
    <row r="54" spans="1:8" ht="47.25">
      <c r="A54" s="14">
        <v>16</v>
      </c>
      <c r="B54" s="69" t="s">
        <v>125</v>
      </c>
      <c r="C54" s="14" t="s">
        <v>126</v>
      </c>
      <c r="D54" s="14" t="s">
        <v>101</v>
      </c>
      <c r="E54" s="14">
        <v>1</v>
      </c>
      <c r="F54" s="14" t="s">
        <v>54</v>
      </c>
      <c r="G54" s="14">
        <v>8</v>
      </c>
      <c r="H54" s="16"/>
    </row>
    <row r="55" spans="1:8" ht="31.5">
      <c r="A55" s="14">
        <v>17</v>
      </c>
      <c r="B55" s="69" t="s">
        <v>127</v>
      </c>
      <c r="C55" s="14" t="s">
        <v>128</v>
      </c>
      <c r="D55" s="14" t="s">
        <v>101</v>
      </c>
      <c r="E55" s="14">
        <v>1</v>
      </c>
      <c r="F55" s="14" t="s">
        <v>54</v>
      </c>
      <c r="G55" s="22">
        <v>8</v>
      </c>
      <c r="H55" s="16"/>
    </row>
    <row r="56" spans="1:8" ht="47.25">
      <c r="A56" s="14">
        <v>18</v>
      </c>
      <c r="B56" s="69" t="s">
        <v>129</v>
      </c>
      <c r="C56" s="14" t="s">
        <v>166</v>
      </c>
      <c r="D56" s="14" t="s">
        <v>101</v>
      </c>
      <c r="E56" s="14">
        <v>1</v>
      </c>
      <c r="F56" s="14" t="s">
        <v>54</v>
      </c>
      <c r="G56" s="14">
        <v>8</v>
      </c>
      <c r="H56" s="16"/>
    </row>
    <row r="57" spans="1:8" ht="31.5">
      <c r="A57" s="14">
        <v>19</v>
      </c>
      <c r="B57" s="69" t="s">
        <v>130</v>
      </c>
      <c r="C57" s="14" t="s">
        <v>131</v>
      </c>
      <c r="D57" s="14" t="s">
        <v>101</v>
      </c>
      <c r="E57" s="14">
        <v>1</v>
      </c>
      <c r="F57" s="14" t="s">
        <v>54</v>
      </c>
      <c r="G57" s="22">
        <v>8</v>
      </c>
      <c r="H57" s="16"/>
    </row>
    <row r="58" spans="1:8" ht="31.5">
      <c r="A58" s="14">
        <v>20</v>
      </c>
      <c r="B58" s="70" t="s">
        <v>132</v>
      </c>
      <c r="C58" s="14" t="s">
        <v>133</v>
      </c>
      <c r="D58" s="14" t="s">
        <v>101</v>
      </c>
      <c r="E58" s="14">
        <v>1</v>
      </c>
      <c r="F58" s="14" t="s">
        <v>60</v>
      </c>
      <c r="G58" s="14">
        <v>8</v>
      </c>
      <c r="H58" s="16"/>
    </row>
    <row r="59" spans="1:8" ht="15.75">
      <c r="A59" s="84" t="s">
        <v>80</v>
      </c>
      <c r="B59" s="84"/>
      <c r="C59" s="84"/>
      <c r="D59" s="84"/>
      <c r="E59" s="84"/>
      <c r="F59" s="84"/>
      <c r="G59" s="84"/>
      <c r="H59" s="84"/>
    </row>
    <row r="60" spans="1:8" ht="78.75">
      <c r="A60" s="14" t="s">
        <v>44</v>
      </c>
      <c r="B60" s="14" t="s">
        <v>45</v>
      </c>
      <c r="C60" s="14" t="s">
        <v>46</v>
      </c>
      <c r="D60" s="14" t="s">
        <v>47</v>
      </c>
      <c r="E60" s="14" t="s">
        <v>48</v>
      </c>
      <c r="F60" s="14" t="s">
        <v>49</v>
      </c>
      <c r="G60" s="14" t="s">
        <v>50</v>
      </c>
      <c r="H60" s="14" t="s">
        <v>51</v>
      </c>
    </row>
    <row r="61" spans="1:8" ht="31.5">
      <c r="A61" s="17">
        <v>1</v>
      </c>
      <c r="B61" s="64" t="s">
        <v>134</v>
      </c>
      <c r="C61" s="14" t="s">
        <v>135</v>
      </c>
      <c r="D61" s="22" t="s">
        <v>83</v>
      </c>
      <c r="E61" s="17">
        <v>1</v>
      </c>
      <c r="F61" s="17" t="s">
        <v>54</v>
      </c>
      <c r="G61" s="22">
        <v>15</v>
      </c>
      <c r="H61" s="16"/>
    </row>
    <row r="62" spans="1:8" ht="31.5">
      <c r="A62" s="17">
        <v>2</v>
      </c>
      <c r="B62" s="64" t="s">
        <v>174</v>
      </c>
      <c r="C62" s="14" t="s">
        <v>178</v>
      </c>
      <c r="D62" s="22" t="s">
        <v>83</v>
      </c>
      <c r="E62" s="17">
        <v>1</v>
      </c>
      <c r="F62" s="17" t="s">
        <v>54</v>
      </c>
      <c r="G62" s="22">
        <v>1</v>
      </c>
      <c r="H62" s="16"/>
    </row>
  </sheetData>
  <mergeCells count="31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6:H16"/>
    <mergeCell ref="A38:H38"/>
    <mergeCell ref="A59:H59"/>
    <mergeCell ref="A13:B13"/>
    <mergeCell ref="C13:H13"/>
    <mergeCell ref="A14:B14"/>
    <mergeCell ref="C14:H14"/>
    <mergeCell ref="A15:B15"/>
    <mergeCell ref="C15:H15"/>
  </mergeCells>
  <pageMargins left="0.7" right="0.7" top="0.75" bottom="0.75" header="0.51180555555555496" footer="0.51180555555555496"/>
  <pageSetup paperSize="9" scale="70" firstPageNumber="0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J13"/>
  <sheetViews>
    <sheetView zoomScale="85" zoomScaleNormal="85" workbookViewId="0">
      <selection activeCell="C20" sqref="C20"/>
    </sheetView>
  </sheetViews>
  <sheetFormatPr defaultColWidth="14.42578125" defaultRowHeight="15"/>
  <cols>
    <col min="1" max="1" width="5.140625" style="6" customWidth="1"/>
    <col min="2" max="2" width="52" style="6" customWidth="1"/>
    <col min="3" max="3" width="27.42578125" style="6" customWidth="1"/>
    <col min="4" max="4" width="22" style="6" customWidth="1"/>
    <col min="5" max="5" width="15.42578125" style="6" customWidth="1"/>
    <col min="6" max="6" width="19.7109375" style="6" customWidth="1"/>
    <col min="7" max="7" width="14.42578125" style="6"/>
    <col min="8" max="9" width="8.7109375" style="6" customWidth="1"/>
    <col min="10" max="1024" width="14.42578125" style="6"/>
  </cols>
  <sheetData>
    <row r="1" spans="1:8">
      <c r="A1" s="109" t="s">
        <v>21</v>
      </c>
      <c r="B1" s="109"/>
      <c r="C1" s="109"/>
      <c r="D1" s="109"/>
      <c r="E1" s="109"/>
      <c r="F1" s="109"/>
      <c r="G1" s="109"/>
    </row>
    <row r="2" spans="1:8" ht="20.25">
      <c r="A2" s="106" t="s">
        <v>22</v>
      </c>
      <c r="B2" s="106"/>
      <c r="C2" s="106"/>
      <c r="D2" s="106"/>
      <c r="E2" s="106"/>
      <c r="F2" s="106"/>
      <c r="G2" s="106"/>
      <c r="H2" s="26"/>
    </row>
    <row r="3" spans="1:8" ht="20.25">
      <c r="A3" s="107" t="str">
        <f>'Информация о Чемпионате'!B4</f>
        <v>Региональный  этап Чемпионата по профессиональному мастерству "Профессионалы"</v>
      </c>
      <c r="B3" s="107"/>
      <c r="C3" s="107"/>
      <c r="D3" s="107"/>
      <c r="E3" s="107"/>
      <c r="F3" s="107"/>
      <c r="G3" s="107"/>
      <c r="H3" s="27"/>
    </row>
    <row r="4" spans="1:8" ht="20.25">
      <c r="A4" s="106" t="s">
        <v>23</v>
      </c>
      <c r="B4" s="106"/>
      <c r="C4" s="106"/>
      <c r="D4" s="106"/>
      <c r="E4" s="106"/>
      <c r="F4" s="106"/>
      <c r="G4" s="106"/>
      <c r="H4" s="26"/>
    </row>
    <row r="5" spans="1:8" ht="20.25">
      <c r="A5" s="110" t="str">
        <f>'Информация о Чемпионате'!B3</f>
        <v xml:space="preserve">Социальная работа </v>
      </c>
      <c r="B5" s="110"/>
      <c r="C5" s="110"/>
      <c r="D5" s="110"/>
      <c r="E5" s="110"/>
      <c r="F5" s="110"/>
      <c r="G5" s="110"/>
      <c r="H5" s="28"/>
    </row>
    <row r="6" spans="1:8" ht="20.25">
      <c r="A6" s="101" t="s">
        <v>139</v>
      </c>
      <c r="B6" s="101"/>
      <c r="C6" s="101"/>
      <c r="D6" s="101"/>
      <c r="E6" s="101"/>
      <c r="F6" s="101"/>
      <c r="G6" s="101"/>
    </row>
    <row r="7" spans="1:8" ht="30">
      <c r="A7" s="10" t="s">
        <v>44</v>
      </c>
      <c r="B7" s="10" t="s">
        <v>45</v>
      </c>
      <c r="C7" s="11" t="s">
        <v>46</v>
      </c>
      <c r="D7" s="10" t="s">
        <v>47</v>
      </c>
      <c r="E7" s="10" t="s">
        <v>48</v>
      </c>
      <c r="F7" s="10" t="s">
        <v>49</v>
      </c>
      <c r="G7" s="10" t="s">
        <v>140</v>
      </c>
    </row>
    <row r="8" spans="1:8">
      <c r="A8" s="9">
        <v>1</v>
      </c>
      <c r="B8" s="29" t="s">
        <v>141</v>
      </c>
      <c r="C8" s="30"/>
      <c r="D8" s="31"/>
      <c r="E8" s="25"/>
      <c r="F8" s="25"/>
      <c r="G8" s="29"/>
    </row>
    <row r="9" spans="1:8">
      <c r="A9" s="9">
        <v>2</v>
      </c>
      <c r="B9" s="29"/>
      <c r="C9" s="30"/>
      <c r="D9" s="31"/>
      <c r="E9" s="25"/>
      <c r="F9" s="25"/>
      <c r="G9" s="29"/>
    </row>
    <row r="10" spans="1:8">
      <c r="A10" s="9">
        <v>3</v>
      </c>
      <c r="B10" s="29"/>
      <c r="C10" s="30"/>
      <c r="D10" s="32"/>
      <c r="E10" s="25"/>
      <c r="F10" s="25"/>
      <c r="G10" s="29"/>
    </row>
    <row r="11" spans="1:8">
      <c r="A11" s="9">
        <v>4</v>
      </c>
      <c r="B11" s="33"/>
      <c r="C11" s="30"/>
      <c r="D11" s="34"/>
      <c r="E11" s="35"/>
      <c r="F11" s="25"/>
      <c r="G11" s="33"/>
    </row>
    <row r="12" spans="1:8">
      <c r="A12" s="9">
        <v>5</v>
      </c>
      <c r="B12" s="30"/>
      <c r="C12" s="36"/>
      <c r="D12" s="37"/>
      <c r="E12" s="38"/>
      <c r="F12" s="38"/>
      <c r="G12" s="39"/>
    </row>
    <row r="13" spans="1:8">
      <c r="A13" s="9">
        <v>6</v>
      </c>
      <c r="B13" s="29"/>
      <c r="C13" s="36"/>
      <c r="D13" s="37"/>
      <c r="E13" s="38"/>
      <c r="F13" s="38"/>
      <c r="G13" s="29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</cp:lastModifiedBy>
  <cp:revision>2</cp:revision>
  <cp:lastPrinted>2024-12-04T05:50:24Z</cp:lastPrinted>
  <dcterms:created xsi:type="dcterms:W3CDTF">2023-01-11T12:24:27Z</dcterms:created>
  <dcterms:modified xsi:type="dcterms:W3CDTF">2025-01-27T17:21:57Z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